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9320" windowHeight="11760"/>
  </bookViews>
  <sheets>
    <sheet name="Лист1(2024-2027) " sheetId="5" r:id="rId1"/>
  </sheets>
  <definedNames>
    <definedName name="_xlnm.Print_Titles" localSheetId="0">'Лист1(2024-2027) '!$3:$4</definedName>
  </definedNames>
  <calcPr calcId="124519"/>
</workbook>
</file>

<file path=xl/calcChain.xml><?xml version="1.0" encoding="utf-8"?>
<calcChain xmlns="http://schemas.openxmlformats.org/spreadsheetml/2006/main">
  <c r="J63" i="5"/>
  <c r="I63"/>
  <c r="H63"/>
  <c r="J69"/>
  <c r="I69"/>
  <c r="H69"/>
  <c r="J65"/>
  <c r="I65"/>
  <c r="H65"/>
  <c r="J62"/>
  <c r="I62"/>
  <c r="H62"/>
  <c r="J61"/>
  <c r="I61"/>
  <c r="H61"/>
  <c r="J60"/>
  <c r="I60"/>
  <c r="H60"/>
  <c r="J59"/>
  <c r="I59"/>
  <c r="H59"/>
  <c r="J57"/>
  <c r="I57"/>
  <c r="H57"/>
  <c r="J55"/>
  <c r="I55"/>
  <c r="H55"/>
  <c r="H131"/>
  <c r="I131"/>
  <c r="J131"/>
  <c r="J116"/>
  <c r="I116"/>
  <c r="H116"/>
  <c r="J114"/>
  <c r="I114"/>
  <c r="H114"/>
  <c r="J22" l="1"/>
  <c r="I22"/>
  <c r="H22"/>
  <c r="J6"/>
  <c r="I6"/>
  <c r="H6"/>
  <c r="G131" l="1"/>
  <c r="G60"/>
  <c r="E60"/>
  <c r="F62"/>
  <c r="F61"/>
  <c r="F60"/>
  <c r="F58"/>
  <c r="F55"/>
  <c r="F64"/>
  <c r="F131" l="1"/>
  <c r="E131"/>
</calcChain>
</file>

<file path=xl/sharedStrings.xml><?xml version="1.0" encoding="utf-8"?>
<sst xmlns="http://schemas.openxmlformats.org/spreadsheetml/2006/main" count="426" uniqueCount="217">
  <si>
    <t xml:space="preserve">Налог на доходы физических лиц </t>
  </si>
  <si>
    <t>182 1 01 02010 01 0000 110</t>
  </si>
  <si>
    <t>Управление Федеральной налоговой службы по Иркутской области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</si>
  <si>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</si>
  <si>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</si>
  <si>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</si>
  <si>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</si>
  <si>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</si>
  <si>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</si>
  <si>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</si>
  <si>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</si>
  <si>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</si>
  <si>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</si>
  <si>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</si>
  <si>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</si>
  <si>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</si>
  <si>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</si>
  <si>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</si>
  <si>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</si>
  <si>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</si>
  <si>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</si>
  <si>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</si>
  <si>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</si>
  <si>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</si>
  <si>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182 1 05 03010 01 0000 110</t>
  </si>
  <si>
    <t>Единый сельскохозяйственный налог (за налоговые периоды, истекшие до 1 января 2011 года)</t>
  </si>
  <si>
    <t>182 1 05 03020 01 0000 110</t>
  </si>
  <si>
    <t>Налог, взимаемый в связи с применением патентной системы налогообложения, зачисляемый в бюджеты муниципальных районов</t>
  </si>
  <si>
    <t xml:space="preserve">Налог, взимаемый в связи с применением патентной системы налогообложения, зачисляемый в бюджеты муниципальных районов </t>
  </si>
  <si>
    <t>182 1 05 04020 02 0000 110</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</si>
  <si>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</si>
  <si>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</si>
  <si>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</si>
  <si>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Задолженность и перерасчеты по отмененным налогам, сборам и иным обязательным платежам</t>
  </si>
  <si>
    <t>Налог с продаж</t>
  </si>
  <si>
    <t>182 1 09 06010 02 0000 110</t>
  </si>
  <si>
    <t>Доходы от использования имущества, находящегося в государственной и муниципальной собственности</t>
  </si>
  <si>
    <t xml:space="preserve">Платежи при пользовании природными ресурсами </t>
  </si>
  <si>
    <t>Плата за выбросы загрязняющих веществ в атмосферный воздух стационарными объектами</t>
  </si>
  <si>
    <t>048 1 12 01010 01 0000 120</t>
  </si>
  <si>
    <t>Управление Росприроднадзора по Иркутской области</t>
  </si>
  <si>
    <t xml:space="preserve">Доходы от оказания платных услуг и компенсации затрат государства </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</si>
  <si>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</si>
  <si>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</si>
  <si>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</si>
  <si>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</si>
  <si>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Штрафы, санкции возмещение ущерба</t>
  </si>
  <si>
    <t>Главное управление Министерства внутренних дел Российской Федерации по Иркутской области</t>
  </si>
  <si>
    <t>Прочие неналоговые доходы</t>
  </si>
  <si>
    <t>Невыясненные поступления, зачисляемые в бюджеты муниципальных районов</t>
  </si>
  <si>
    <t>Прочие неналоговые доходы бюджетов муниципальных районов</t>
  </si>
  <si>
    <t>Дотации бюджетам бюджетной системы Российской Федерации</t>
  </si>
  <si>
    <t>Дотации бюджетам муниципальных районов на выравнивание бюджетной обеспеченности</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</si>
  <si>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</si>
  <si>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</si>
  <si>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муниципальных районов на софинансирование капитальных вложений в объекты муниципальной собственности</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</si>
  <si>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</si>
  <si>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</si>
  <si>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</si>
  <si>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бюджетам муниципальных районов на предоставление гражданам субсидий на оплату жилого помещения и коммунальных услуг</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</si>
  <si>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</si>
  <si>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</si>
  <si>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субвенции бюджетам муниципальных районов</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</si>
  <si>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</si>
  <si>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</si>
  <si>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Прочие безвозмездные поступления</t>
  </si>
  <si>
    <t>Прочие безвозмездные поступления в бюджеты муниципальных районов</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</si>
  <si>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</si>
  <si>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</si>
  <si>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Наименование кода поступлений в бюджет, группы, подгруппы, статья, подстатья, элемента, группы подвида, аналитической группы подвида доходов</t>
  </si>
  <si>
    <t>Классификация доходов бюджетов</t>
  </si>
  <si>
    <t>Наименование главного администратора доходов районного бюджета</t>
  </si>
  <si>
    <t xml:space="preserve">Прогноз доходов бюджета </t>
  </si>
  <si>
    <t>код</t>
  </si>
  <si>
    <t>наименование</t>
  </si>
  <si>
    <t>Итого</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</si>
  <si>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</si>
  <si>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</si>
  <si>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t>
  </si>
  <si>
    <t xml:space="preserve">Субсидии бюджетам муниципальных районов на реализацию мероприятий по обеспечению жильем молодых семей в целях софинансирования расходных обязательств на обеспечение жильем молодых семей </t>
  </si>
  <si>
    <t>Министерство лесного комплекса Иркутской области</t>
  </si>
  <si>
    <t>Плата за размещение отходов производства</t>
  </si>
  <si>
    <t>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2016-2020 годы"</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</si>
  <si>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</si>
  <si>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Субсидий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на 2020-2021 годы</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</si>
  <si>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indexed="8"/>
        <rFont val="Times New Roman"/>
        <family val="1"/>
        <charset val="204"/>
      </rPr>
      <t>1</t>
    </r>
    <r>
      <rPr>
        <sz val="8"/>
        <color indexed="8"/>
        <rFont val="Times New Roman"/>
        <family val="1"/>
        <charset val="204"/>
      </rPr>
      <t xml:space="preserve"> и 228 Налогового кодекса Российской Федерации</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</si>
  <si>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indexed="8"/>
        <rFont val="Times New Roman"/>
        <family val="1"/>
        <charset val="204"/>
      </rPr>
      <t>1</t>
    </r>
    <r>
      <rPr>
        <sz val="8"/>
        <color indexed="8"/>
        <rFont val="Times New Roman"/>
        <family val="1"/>
        <charset val="204"/>
      </rPr>
      <t xml:space="preserve"> Налого</t>
    </r>
  </si>
  <si>
    <t>843 1 16 11050 01 0000 140</t>
  </si>
  <si>
    <t>Министерство социального развития, опеки и попечительства Иркутской области</t>
  </si>
  <si>
    <t>Агенство по обеспечению деятельности мировых судей Иркутской области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</si>
  <si>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</si>
  <si>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</si>
  <si>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</si>
  <si>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Иные межбюджетные трансферты на восстановление мемориальных сооружений и объектов, увековечивающих память погибших при защите Отечества</t>
  </si>
  <si>
    <t xml:space="preserve">Субсидий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t>
  </si>
  <si>
    <t>Иные межбюджетные трансферты на реализацию мероприятий, связанных с достижением наилучших результатов по увеличению налоговых и неналоговых доходов местных бюджетов, а также с проведением преобразования муниципальных образований Иркутской области в форме объединения</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</si>
  <si>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</si>
  <si>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сбросы загрязняющих веществ в водные объекты</t>
  </si>
  <si>
    <t>048 1 12 01030 01 0000 120</t>
  </si>
  <si>
    <t>048 1 12 01040 01 0000 120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</si>
  <si>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</si>
  <si>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012 1 16 07090 05 0000 140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</si>
  <si>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</si>
  <si>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033 2 02 27576 05 0000 150</t>
  </si>
  <si>
    <t>Субсидии местным бюджетам на обеспечение бесплатным питьевым молоком обучающихся 1 – 4 классов муниципальных общеобразовательных организаций в Иркутской области</t>
  </si>
  <si>
    <t>Субсидии местным бюджетам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</si>
  <si>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Субсидии местным бюджетам на реализацию мероприятий перечня проектов народных инициатив</t>
  </si>
  <si>
    <t>012 2 07 05030 05 000 150</t>
  </si>
  <si>
    <t>Субсидии местным бюджетам на софинансирование мероприятий по капитальному ремонту образовательных организаций Иркутской области</t>
  </si>
  <si>
    <t>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</si>
  <si>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</si>
  <si>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</si>
  <si>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012 1 13 02995 05 0000 130</t>
  </si>
  <si>
    <t>012 1 14 02053 05 0000 410</t>
  </si>
  <si>
    <t>012 1 14 06013 05 0000 430</t>
  </si>
  <si>
    <t>012 1 17 01050 05 0000 180</t>
  </si>
  <si>
    <t>033 1 17 01050 05 0000 180</t>
  </si>
  <si>
    <t>012 1 17 05050 05 0000 180</t>
  </si>
  <si>
    <t>033 2 02 15001 05 0000 150</t>
  </si>
  <si>
    <t>033 2 02 15002 05 0000 150</t>
  </si>
  <si>
    <t>033 2 02 25097 05 0000 150</t>
  </si>
  <si>
    <t>033 2 02 20077 05 0000 150</t>
  </si>
  <si>
    <t>033 2 02 25255 05 0000 150</t>
  </si>
  <si>
    <t>033 2 02 25304 05 0000 150</t>
  </si>
  <si>
    <t>033 2 02 25232 05 0000 150</t>
  </si>
  <si>
    <t>033 2 02 25467 05 0000 150</t>
  </si>
  <si>
    <t xml:space="preserve">033 2 02 25497 05 0000 150 </t>
  </si>
  <si>
    <t>033 2 02 29999 05 0000 150</t>
  </si>
  <si>
    <t>033 2 02 30022 05 0000 150</t>
  </si>
  <si>
    <t>033 2 02 30024 05 0000 150</t>
  </si>
  <si>
    <t>033 2 02 35120 05 0000 150</t>
  </si>
  <si>
    <t>033 2 02 39999 05 0000 150</t>
  </si>
  <si>
    <t>033 2 02 40014 05 0000 150</t>
  </si>
  <si>
    <t>033 2 02 45303 05 0000 151</t>
  </si>
  <si>
    <t>033 2 02 49999 05 0000 150</t>
  </si>
  <si>
    <t>033 2 19 60010 05 0000 150</t>
  </si>
  <si>
    <t>Администрация муниципального образования «Нукутский район»</t>
  </si>
  <si>
    <t>Финансовое управление Администрации МО "Нукутский район"</t>
  </si>
  <si>
    <t>033 2 02 25519 05 0000 150</t>
  </si>
  <si>
    <t>Субсидии местным бюджетам на государственную поддержку отрасли культуры (строительство культурно-досуговых учреждений в сельской местности)</t>
  </si>
  <si>
    <t>012 1 11 05013 05 0000 120</t>
  </si>
  <si>
    <t>012 1 11 09045 05 0000 120</t>
  </si>
  <si>
    <t>012 1 13 01995 05 0000 130</t>
  </si>
  <si>
    <t>Администрация муниципального образования «Нукутский район"</t>
  </si>
  <si>
    <t>188 1 16 10123 01 0000 140</t>
  </si>
  <si>
    <t>806 1 16 01053 01 0000 140</t>
  </si>
  <si>
    <t>806 1 16 01063 01 0000 140</t>
  </si>
  <si>
    <t>837 1 16 01063 01 0000 140</t>
  </si>
  <si>
    <t>837 1 16 01073 01 0000 140</t>
  </si>
  <si>
    <t>837 1 16 01083 01 0000 140</t>
  </si>
  <si>
    <t>837 1 16 01143 01 0000 140</t>
  </si>
  <si>
    <t>837 1 16 01153 01 0000 140</t>
  </si>
  <si>
    <t>837 1 16 01173 01 0000 140</t>
  </si>
  <si>
    <t>837 1 16 01193 01 0000 140</t>
  </si>
  <si>
    <t>837 1 16 01203 01 0000 140</t>
  </si>
  <si>
    <t>806 1 16 01203 01 0000 140</t>
  </si>
  <si>
    <t xml:space="preserve">033 2 02 25495 05 0000 150 </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</si>
  <si>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</si>
  <si>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</si>
  <si>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182 1 01 02080 01 0000 110</t>
  </si>
  <si>
    <t>815 1 16 11050 01 0000 140</t>
  </si>
  <si>
    <t>Министерство природных ресурсов и экологии Иркутской области</t>
  </si>
  <si>
    <t>837 1 16 01053 01 0000 140</t>
  </si>
  <si>
    <t>033 2 02 25750 05 0000 150</t>
  </si>
  <si>
    <t>Субсидии бюджетам субъектов Российской Федерации на реализацию мероприятий по модернизации школьных систем образования</t>
  </si>
  <si>
    <t>182 1 03 02231 01 0000 110</t>
  </si>
  <si>
    <t>182 1 03 02241 01 0000 110</t>
  </si>
  <si>
    <t>182 1 03 02251 01 0000 110</t>
  </si>
  <si>
    <t>182 1 03 02261 01 0000 110</t>
  </si>
  <si>
    <t>182 1 16 18000 02 0000 140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</si>
  <si>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</si>
  <si>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815 1 16 10123 01 0000 140</t>
  </si>
  <si>
    <t>Инициативные платежи, зачисляемые в бюджеты муниципальных районов</t>
  </si>
  <si>
    <t>012 1 17 15030 05 0000 150</t>
  </si>
  <si>
    <t>Субсидии местным бюджетам на финансовую поддержку реализации инициативных проектов</t>
  </si>
  <si>
    <t>Субсидии местным бюджетам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</si>
  <si>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033 2 02 45179 05 0000 151</t>
  </si>
  <si>
    <t xml:space="preserve">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      </t>
  </si>
  <si>
    <t>033 2 19 35120 05 0000 150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</si>
  <si>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</si>
  <si>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 xml:space="preserve">Реестр источников доходов бюджета муниципального образования "Нукутского района" на 2025 и на плановый период 2026 и 2027 годов </t>
  </si>
  <si>
    <t>План доходов бюджета на 2024 год</t>
  </si>
  <si>
    <t>Кассовые поступления в текущем финансовом году (по состоянию на 1 ноября 2024 года)</t>
  </si>
  <si>
    <t>Оценка исполнения на 2024 год (текущий финансовый год)</t>
  </si>
  <si>
    <t>На 2025 год (очередной финансовый год)</t>
  </si>
  <si>
    <t>На 2026 год (первый год планового периода)</t>
  </si>
  <si>
    <t>На 2027 год (второй плановый период)</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</si>
  <si>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</si>
  <si>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</si>
  <si>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</si>
  <si>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</si>
  <si>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</si>
  <si>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</si>
  <si>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</si>
  <si>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</si>
  <si>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</si>
  <si>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</si>
  <si>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</si>
  <si>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</si>
  <si>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</si>
  <si>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</si>
  <si>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076 1 16 11050 01 0000 140</t>
  </si>
  <si>
    <t>Субсидии местным бюджетам на реализацию мероприятий по проведению капитального ремонта спортивных площадок (стадионов) и (или) благоустройству территорий муниципальных общеобразовательных организаций в Иркутской области</t>
  </si>
  <si>
    <t>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</si>
  <si>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Субсидии местным бюджетам на осуществление мероприятий по капитальному ремонту объектов муниципальной собственности в сфере физической культуры и спорта</t>
  </si>
  <si>
    <t>Субсидии местным бюджетам на укрепление материально-технической базы детских художественных школ и детских школ искусств, осуществляющих образовательную деятельность по дополнительным предпрофессиональным программам в области изобразительного искусства</t>
  </si>
  <si>
    <t>Субсидии местным бюджетам в целях софинансирования расходных обязательств муниципальных образований Иркутской области на создание условий для обеспечения услугами связи малонаселенных населенных пунктов</t>
  </si>
  <si>
    <t>Субсидии местным бюджетам на приобретение средств обучения и воспитания, необходимых для оснащения муниципальных образовательных организаций в Иркутской области, в целях создания в них условий для развития агробизнес-образования</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</si>
  <si>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</si>
  <si>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033 2 02 45050 05 0000 150</t>
  </si>
  <si>
    <t>Государственная пошлина за выдачу разрешения на установку рекламной конструкции</t>
  </si>
  <si>
    <t>012 1 08 07150 01 0000 110</t>
  </si>
  <si>
    <t>033 2 08 05000 05 0000 150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</si>
  <si>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</si>
  <si>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Субсидии на осуществление дорожной деятельности в отношении автомобильных дорог местного значения</t>
  </si>
  <si>
    <t>Субсидии на осуществление дорожной деятельности в отношении автомобильных дорог общего пользования местного значения</t>
  </si>
  <si>
    <t xml:space="preserve">Субсидии на обеспечение комплексного развития сельских территорий </t>
  </si>
</sst>
</file>

<file path=xl/styles.xml><?xml version="1.0" encoding="utf-8"?>
<styleSheet xmlns="http://schemas.openxmlformats.org/spreadsheetml/2006/main">
  <numFmts count="1">
    <numFmt numFmtId="164" formatCode="0.0"/>
  </numFmts>
  <fonts count="11">
    <font>
      <sz val="11"/>
      <color theme="1"/>
      <name val="Calibri"/>
      <family val="2"/>
      <charset val="204"/>
      <scheme val="minor"/>
    </font>
    <font>
      <sz val="8"/>
      <color indexed="8"/>
      <name val="Times New Roman"/>
      <family val="1"/>
      <charset val="204"/>
    </font>
    <font>
      <b/>
      <sz val="12"/>
      <color indexed="8"/>
      <name val="Times New Roman"/>
      <family val="1"/>
      <charset val="204"/>
    </font>
    <font>
      <sz val="8"/>
      <name val="Times New Roman"/>
      <family val="1"/>
      <charset val="204"/>
    </font>
    <font>
      <sz val="9"/>
      <color theme="1"/>
      <name val="Calibri"/>
      <family val="2"/>
      <charset val="204"/>
      <scheme val="minor"/>
    </font>
    <font>
      <b/>
      <sz val="8"/>
      <color indexed="8"/>
      <name val="Times New Roman"/>
      <family val="1"/>
      <charset val="204"/>
    </font>
    <font>
      <vertAlign val="superscript"/>
      <sz val="8"/>
      <color indexed="8"/>
      <name val="Times New Roman"/>
      <family val="1"/>
      <charset val="204"/>
    </font>
    <font>
      <sz val="8"/>
      <color theme="1"/>
      <name val="Calibri"/>
      <family val="2"/>
      <charset val="204"/>
      <scheme val="minor"/>
    </font>
    <font>
      <sz val="8"/>
      <color theme="1"/>
      <name val="Times New Roman"/>
      <family val="1"/>
      <charset val="204"/>
    </font>
    <font>
      <sz val="8"/>
      <color rgb="FF000000"/>
      <name val="Times New Roman"/>
      <family val="1"/>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6">
    <xf numFmtId="0" fontId="0" fillId="0" borderId="0" xfId="0"/>
    <xf numFmtId="0" fontId="3" fillId="0" borderId="1" xfId="0" applyFont="1" applyBorder="1" applyAlignment="1">
      <alignment wrapText="1"/>
    </xf>
    <xf numFmtId="0" fontId="5" fillId="0" borderId="1" xfId="0" applyFont="1" applyBorder="1" applyAlignment="1">
      <alignment horizontal="justify" vertical="top" wrapText="1"/>
    </xf>
    <xf numFmtId="0" fontId="3" fillId="0" borderId="1" xfId="0" applyFont="1" applyBorder="1" applyAlignment="1">
      <alignment vertical="top" wrapText="1"/>
    </xf>
    <xf numFmtId="0" fontId="3" fillId="0" borderId="1" xfId="0" applyFont="1" applyBorder="1" applyAlignment="1">
      <alignment horizontal="justify" vertical="top" wrapText="1"/>
    </xf>
    <xf numFmtId="0" fontId="1" fillId="0" borderId="1" xfId="0" applyNumberFormat="1" applyFont="1" applyBorder="1" applyAlignment="1">
      <alignment horizontal="justify" vertical="top" wrapText="1"/>
    </xf>
    <xf numFmtId="0" fontId="3" fillId="0" borderId="1" xfId="0" applyNumberFormat="1" applyFont="1" applyBorder="1" applyAlignment="1">
      <alignment wrapText="1"/>
    </xf>
    <xf numFmtId="0" fontId="3" fillId="0" borderId="2" xfId="0" applyNumberFormat="1" applyFont="1" applyBorder="1" applyAlignment="1">
      <alignment vertical="top" wrapText="1"/>
    </xf>
    <xf numFmtId="0" fontId="3" fillId="0" borderId="1" xfId="0" applyFont="1" applyBorder="1" applyAlignment="1">
      <alignment horizontal="left" vertical="center" wrapText="1"/>
    </xf>
    <xf numFmtId="0" fontId="3" fillId="0" borderId="1" xfId="0" applyFont="1" applyFill="1" applyBorder="1" applyAlignment="1">
      <alignment vertical="top" wrapText="1"/>
    </xf>
    <xf numFmtId="0" fontId="7" fillId="0" borderId="0" xfId="0" applyFont="1"/>
    <xf numFmtId="164" fontId="4" fillId="0" borderId="0" xfId="0" applyNumberFormat="1" applyFont="1" applyBorder="1"/>
    <xf numFmtId="164" fontId="7" fillId="0" borderId="0" xfId="0" applyNumberFormat="1" applyFont="1" applyBorder="1"/>
    <xf numFmtId="0" fontId="0" fillId="0" borderId="0" xfId="0" applyBorder="1"/>
    <xf numFmtId="0" fontId="1" fillId="0" borderId="1" xfId="0" applyFont="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Border="1" applyAlignment="1">
      <alignment horizontal="justify" vertical="top" wrapText="1"/>
    </xf>
    <xf numFmtId="0" fontId="9" fillId="0" borderId="1" xfId="0" applyFont="1" applyFill="1" applyBorder="1" applyAlignment="1">
      <alignment horizontal="left" vertical="center" wrapText="1"/>
    </xf>
    <xf numFmtId="0" fontId="1" fillId="0" borderId="1" xfId="0" applyFont="1" applyBorder="1" applyAlignment="1">
      <alignment horizontal="justify" vertical="top" wrapText="1"/>
    </xf>
    <xf numFmtId="0" fontId="1" fillId="0" borderId="3" xfId="0" applyFont="1" applyBorder="1" applyAlignment="1">
      <alignment horizontal="center" vertical="top" wrapText="1"/>
    </xf>
    <xf numFmtId="0" fontId="3" fillId="0" borderId="1" xfId="0" applyNumberFormat="1" applyFont="1" applyFill="1" applyBorder="1" applyAlignment="1">
      <alignment horizontal="justify" vertical="center" wrapText="1"/>
    </xf>
    <xf numFmtId="0" fontId="8" fillId="0" borderId="3" xfId="0" applyFont="1" applyFill="1" applyBorder="1" applyAlignment="1">
      <alignment horizontal="left"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3" fillId="0" borderId="3" xfId="0" applyNumberFormat="1" applyFont="1" applyFill="1" applyBorder="1" applyAlignment="1">
      <alignment horizontal="justify" vertical="center" wrapText="1"/>
    </xf>
    <xf numFmtId="0" fontId="1" fillId="0" borderId="1" xfId="0" applyFont="1" applyBorder="1" applyAlignment="1">
      <alignment vertical="top" wrapText="1"/>
    </xf>
    <xf numFmtId="0" fontId="8" fillId="0" borderId="0" xfId="0" applyFont="1" applyAlignment="1">
      <alignment horizontal="left" vertical="center" wrapText="1"/>
    </xf>
    <xf numFmtId="164" fontId="1" fillId="0" borderId="1" xfId="0" applyNumberFormat="1" applyFont="1" applyFill="1" applyBorder="1" applyAlignment="1">
      <alignment horizontal="left" vertical="center" wrapText="1"/>
    </xf>
    <xf numFmtId="164" fontId="1" fillId="0" borderId="1" xfId="0" applyNumberFormat="1" applyFont="1" applyBorder="1" applyAlignment="1">
      <alignment horizontal="left" vertical="center" wrapText="1"/>
    </xf>
    <xf numFmtId="164" fontId="5" fillId="2" borderId="1" xfId="0" applyNumberFormat="1" applyFont="1" applyFill="1" applyBorder="1" applyAlignment="1">
      <alignment horizontal="left" vertical="center" wrapText="1"/>
    </xf>
    <xf numFmtId="0" fontId="3" fillId="0" borderId="1" xfId="0" applyNumberFormat="1" applyFont="1" applyBorder="1" applyAlignment="1">
      <alignment horizontal="justify" vertical="top" wrapText="1"/>
    </xf>
    <xf numFmtId="0" fontId="8" fillId="0" borderId="1" xfId="0" applyFont="1" applyFill="1" applyBorder="1" applyAlignment="1">
      <alignment horizontal="left" vertical="center" wrapText="1"/>
    </xf>
    <xf numFmtId="0" fontId="1" fillId="0" borderId="1" xfId="0" applyFont="1" applyBorder="1" applyAlignment="1">
      <alignment horizontal="left" vertical="top" wrapText="1"/>
    </xf>
    <xf numFmtId="164" fontId="10"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justify" vertical="top" wrapText="1"/>
    </xf>
    <xf numFmtId="0" fontId="1" fillId="0" borderId="1" xfId="0" applyFont="1" applyBorder="1" applyAlignment="1">
      <alignment horizontal="left" vertical="top" wrapText="1"/>
    </xf>
    <xf numFmtId="0" fontId="1" fillId="0" borderId="3" xfId="0" applyFont="1" applyBorder="1" applyAlignment="1">
      <alignment horizontal="center" vertical="top" wrapText="1"/>
    </xf>
    <xf numFmtId="0" fontId="8" fillId="0" borderId="0" xfId="0" applyFont="1" applyAlignment="1">
      <alignment wrapText="1"/>
    </xf>
    <xf numFmtId="0" fontId="8" fillId="0" borderId="5" xfId="0" applyNumberFormat="1" applyFont="1" applyFill="1" applyBorder="1" applyAlignment="1">
      <alignment horizontal="left" wrapText="1"/>
    </xf>
    <xf numFmtId="49" fontId="8" fillId="0" borderId="5" xfId="0" applyNumberFormat="1" applyFont="1" applyFill="1" applyBorder="1" applyAlignment="1">
      <alignment horizontal="left" wrapText="1"/>
    </xf>
    <xf numFmtId="0" fontId="8" fillId="0" borderId="0" xfId="0" applyNumberFormat="1" applyFont="1" applyFill="1" applyBorder="1" applyAlignment="1">
      <alignment horizontal="left" wrapText="1"/>
    </xf>
    <xf numFmtId="49" fontId="8" fillId="0" borderId="0" xfId="0" applyNumberFormat="1" applyFont="1" applyFill="1" applyBorder="1" applyAlignment="1">
      <alignment horizontal="left" wrapText="1"/>
    </xf>
    <xf numFmtId="49" fontId="8" fillId="0" borderId="5" xfId="0" applyNumberFormat="1" applyFont="1" applyFill="1" applyBorder="1" applyAlignment="1">
      <alignment horizontal="left" vertical="top" wrapText="1"/>
    </xf>
    <xf numFmtId="4" fontId="10" fillId="0"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wrapText="1"/>
    </xf>
    <xf numFmtId="0" fontId="2" fillId="0" borderId="0" xfId="0" applyFont="1" applyAlignment="1">
      <alignment horizontal="center" wrapText="1"/>
    </xf>
    <xf numFmtId="164" fontId="1" fillId="0" borderId="1" xfId="0" applyNumberFormat="1" applyFont="1" applyFill="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justify" vertical="top" wrapText="1"/>
    </xf>
    <xf numFmtId="0" fontId="1" fillId="0" borderId="1" xfId="0" applyFont="1" applyBorder="1" applyAlignment="1">
      <alignment horizontal="left"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138"/>
  <sheetViews>
    <sheetView tabSelected="1" zoomScale="90" zoomScaleNormal="90" workbookViewId="0">
      <selection activeCell="F59" sqref="F59"/>
    </sheetView>
  </sheetViews>
  <sheetFormatPr defaultRowHeight="14.4"/>
  <cols>
    <col min="1" max="1" width="30.5546875" customWidth="1"/>
    <col min="2" max="2" width="14.88671875" customWidth="1"/>
    <col min="3" max="3" width="31.6640625" customWidth="1"/>
    <col min="4" max="4" width="9.33203125" customWidth="1"/>
    <col min="5" max="5" width="8.6640625" customWidth="1"/>
    <col min="6" max="6" width="8.21875" customWidth="1"/>
    <col min="7" max="7" width="8.33203125" customWidth="1"/>
    <col min="8" max="8" width="7.88671875" customWidth="1"/>
    <col min="9" max="10" width="7.6640625" customWidth="1"/>
  </cols>
  <sheetData>
    <row r="1" spans="1:10" ht="30.75" customHeight="1">
      <c r="A1" s="47" t="s">
        <v>180</v>
      </c>
      <c r="B1" s="47"/>
      <c r="C1" s="47"/>
      <c r="D1" s="47"/>
      <c r="E1" s="47"/>
      <c r="F1" s="47"/>
      <c r="G1" s="47"/>
      <c r="H1" s="47"/>
      <c r="I1" s="47"/>
      <c r="J1" s="47"/>
    </row>
    <row r="3" spans="1:10" ht="50.25" customHeight="1">
      <c r="A3" s="50" t="s">
        <v>69</v>
      </c>
      <c r="B3" s="50" t="s">
        <v>70</v>
      </c>
      <c r="C3" s="50"/>
      <c r="D3" s="50" t="s">
        <v>71</v>
      </c>
      <c r="E3" s="50" t="s">
        <v>181</v>
      </c>
      <c r="F3" s="50" t="s">
        <v>182</v>
      </c>
      <c r="G3" s="50" t="s">
        <v>183</v>
      </c>
      <c r="H3" s="50" t="s">
        <v>72</v>
      </c>
      <c r="I3" s="50"/>
      <c r="J3" s="50"/>
    </row>
    <row r="4" spans="1:10" ht="85.5" customHeight="1">
      <c r="A4" s="50"/>
      <c r="B4" s="14" t="s">
        <v>73</v>
      </c>
      <c r="C4" s="14" t="s">
        <v>74</v>
      </c>
      <c r="D4" s="50"/>
      <c r="E4" s="50"/>
      <c r="F4" s="50"/>
      <c r="G4" s="50"/>
      <c r="H4" s="36" t="s">
        <v>184</v>
      </c>
      <c r="I4" s="36" t="s">
        <v>185</v>
      </c>
      <c r="J4" s="36" t="s">
        <v>186</v>
      </c>
    </row>
    <row r="5" spans="1:10">
      <c r="A5" s="2" t="s">
        <v>0</v>
      </c>
      <c r="B5" s="14"/>
      <c r="C5" s="14"/>
      <c r="D5" s="14"/>
      <c r="E5" s="14"/>
      <c r="F5" s="14"/>
      <c r="G5" s="14"/>
      <c r="H5" s="14"/>
      <c r="I5" s="14"/>
      <c r="J5" s="14"/>
    </row>
    <row r="6" spans="1:10">
      <c r="A6" s="50" t="s">
        <v>85</v>
      </c>
      <c r="B6" s="51" t="s">
        <v>1</v>
      </c>
      <c r="C6" s="50" t="s">
        <v>85</v>
      </c>
      <c r="D6" s="50" t="s">
        <v>2</v>
      </c>
      <c r="E6" s="48">
        <v>78231.3</v>
      </c>
      <c r="F6" s="49">
        <v>66193.3</v>
      </c>
      <c r="G6" s="48">
        <v>78231.3</v>
      </c>
      <c r="H6" s="49">
        <f>100268.3-SUM(H8:H15)</f>
        <v>99307.7</v>
      </c>
      <c r="I6" s="49">
        <f>104279-SUM(I8:I15)</f>
        <v>103280</v>
      </c>
      <c r="J6" s="49">
        <f>108450.1-SUM(J8:J15)</f>
        <v>107411.20000000001</v>
      </c>
    </row>
    <row r="7" spans="1:10">
      <c r="A7" s="50"/>
      <c r="B7" s="51"/>
      <c r="C7" s="50"/>
      <c r="D7" s="50"/>
      <c r="E7" s="48"/>
      <c r="F7" s="49"/>
      <c r="G7" s="48"/>
      <c r="H7" s="49"/>
      <c r="I7" s="49"/>
      <c r="J7" s="49"/>
    </row>
    <row r="8" spans="1:10">
      <c r="A8" s="50" t="s">
        <v>76</v>
      </c>
      <c r="B8" s="51" t="s">
        <v>3</v>
      </c>
      <c r="C8" s="50" t="s">
        <v>76</v>
      </c>
      <c r="D8" s="50" t="s">
        <v>2</v>
      </c>
      <c r="E8" s="48">
        <v>226.5</v>
      </c>
      <c r="F8" s="49">
        <v>175.7</v>
      </c>
      <c r="G8" s="48">
        <v>226.5</v>
      </c>
      <c r="H8" s="49">
        <v>211.6</v>
      </c>
      <c r="I8" s="49">
        <v>220.1</v>
      </c>
      <c r="J8" s="49">
        <v>228.9</v>
      </c>
    </row>
    <row r="9" spans="1:10">
      <c r="A9" s="50"/>
      <c r="B9" s="51"/>
      <c r="C9" s="50"/>
      <c r="D9" s="50"/>
      <c r="E9" s="48"/>
      <c r="F9" s="49"/>
      <c r="G9" s="48"/>
      <c r="H9" s="49"/>
      <c r="I9" s="49"/>
      <c r="J9" s="49"/>
    </row>
    <row r="10" spans="1:10">
      <c r="A10" s="50" t="s">
        <v>4</v>
      </c>
      <c r="B10" s="51" t="s">
        <v>5</v>
      </c>
      <c r="C10" s="50" t="s">
        <v>4</v>
      </c>
      <c r="D10" s="50" t="s">
        <v>2</v>
      </c>
      <c r="E10" s="48">
        <v>520</v>
      </c>
      <c r="F10" s="49">
        <v>610.5</v>
      </c>
      <c r="G10" s="48">
        <v>520</v>
      </c>
      <c r="H10" s="49">
        <v>631.79999999999995</v>
      </c>
      <c r="I10" s="49">
        <v>657.1</v>
      </c>
      <c r="J10" s="49">
        <v>683.3</v>
      </c>
    </row>
    <row r="11" spans="1:10">
      <c r="A11" s="50"/>
      <c r="B11" s="51"/>
      <c r="C11" s="50"/>
      <c r="D11" s="50"/>
      <c r="E11" s="48"/>
      <c r="F11" s="49"/>
      <c r="G11" s="48"/>
      <c r="H11" s="49"/>
      <c r="I11" s="49"/>
      <c r="J11" s="49"/>
    </row>
    <row r="12" spans="1:10">
      <c r="A12" s="50" t="s">
        <v>86</v>
      </c>
      <c r="B12" s="51" t="s">
        <v>157</v>
      </c>
      <c r="C12" s="50" t="s">
        <v>86</v>
      </c>
      <c r="D12" s="50" t="s">
        <v>2</v>
      </c>
      <c r="E12" s="48">
        <v>14.4</v>
      </c>
      <c r="F12" s="49">
        <v>17.100000000000001</v>
      </c>
      <c r="G12" s="48">
        <v>14.4</v>
      </c>
      <c r="H12" s="49">
        <v>3.7</v>
      </c>
      <c r="I12" s="49">
        <v>3.8</v>
      </c>
      <c r="J12" s="49">
        <v>4</v>
      </c>
    </row>
    <row r="13" spans="1:10">
      <c r="A13" s="50"/>
      <c r="B13" s="51"/>
      <c r="C13" s="50"/>
      <c r="D13" s="50"/>
      <c r="E13" s="48"/>
      <c r="F13" s="49"/>
      <c r="G13" s="48"/>
      <c r="H13" s="49"/>
      <c r="I13" s="49"/>
      <c r="J13" s="49"/>
    </row>
    <row r="14" spans="1:10" ht="153">
      <c r="A14" s="20" t="s">
        <v>158</v>
      </c>
      <c r="B14" s="21" t="s">
        <v>159</v>
      </c>
      <c r="C14" s="24" t="s">
        <v>158</v>
      </c>
      <c r="D14" s="19" t="s">
        <v>2</v>
      </c>
      <c r="E14" s="27">
        <v>2900</v>
      </c>
      <c r="F14" s="28">
        <v>2932.3</v>
      </c>
      <c r="G14" s="34">
        <v>2900</v>
      </c>
      <c r="H14" s="28">
        <v>113.5</v>
      </c>
      <c r="I14" s="28">
        <v>118</v>
      </c>
      <c r="J14" s="28">
        <v>122.7</v>
      </c>
    </row>
    <row r="15" spans="1:10" ht="62.4">
      <c r="A15" s="39" t="s">
        <v>188</v>
      </c>
      <c r="B15" s="21" t="s">
        <v>187</v>
      </c>
      <c r="C15" s="39" t="s">
        <v>188</v>
      </c>
      <c r="D15" s="38" t="s">
        <v>2</v>
      </c>
      <c r="E15" s="34">
        <v>28</v>
      </c>
      <c r="F15" s="35">
        <v>27.7</v>
      </c>
      <c r="G15" s="34">
        <v>28</v>
      </c>
      <c r="H15" s="35">
        <v>0</v>
      </c>
      <c r="I15" s="35">
        <v>0</v>
      </c>
      <c r="J15" s="35">
        <v>0</v>
      </c>
    </row>
    <row r="16" spans="1:10" ht="30.6">
      <c r="A16" s="2" t="s">
        <v>6</v>
      </c>
      <c r="B16" s="31"/>
      <c r="C16" s="18"/>
      <c r="D16" s="25"/>
      <c r="E16" s="27"/>
      <c r="F16" s="28"/>
      <c r="G16" s="34"/>
      <c r="H16" s="28"/>
      <c r="I16" s="28"/>
      <c r="J16" s="28"/>
    </row>
    <row r="17" spans="1:10" ht="61.2">
      <c r="A17" s="18" t="s">
        <v>7</v>
      </c>
      <c r="B17" s="32" t="s">
        <v>165</v>
      </c>
      <c r="C17" s="18" t="s">
        <v>7</v>
      </c>
      <c r="D17" s="19" t="s">
        <v>2</v>
      </c>
      <c r="E17" s="27">
        <v>33.200000000000003</v>
      </c>
      <c r="F17" s="28">
        <v>27.8</v>
      </c>
      <c r="G17" s="34">
        <v>33.200000000000003</v>
      </c>
      <c r="H17" s="27">
        <v>35</v>
      </c>
      <c r="I17" s="28">
        <v>36.4</v>
      </c>
      <c r="J17" s="28">
        <v>49.9</v>
      </c>
    </row>
    <row r="18" spans="1:10" ht="71.400000000000006">
      <c r="A18" s="18" t="s">
        <v>77</v>
      </c>
      <c r="B18" s="32" t="s">
        <v>166</v>
      </c>
      <c r="C18" s="18" t="s">
        <v>77</v>
      </c>
      <c r="D18" s="19" t="s">
        <v>2</v>
      </c>
      <c r="E18" s="27">
        <v>0.2</v>
      </c>
      <c r="F18" s="28">
        <v>0.2</v>
      </c>
      <c r="G18" s="34">
        <v>0.2</v>
      </c>
      <c r="H18" s="28">
        <v>0.2</v>
      </c>
      <c r="I18" s="28">
        <v>0.2</v>
      </c>
      <c r="J18" s="28">
        <v>0.2</v>
      </c>
    </row>
    <row r="19" spans="1:10" ht="61.2">
      <c r="A19" s="14" t="s">
        <v>8</v>
      </c>
      <c r="B19" s="32" t="s">
        <v>167</v>
      </c>
      <c r="C19" s="14" t="s">
        <v>8</v>
      </c>
      <c r="D19" s="19" t="s">
        <v>2</v>
      </c>
      <c r="E19" s="27">
        <v>34.9</v>
      </c>
      <c r="F19" s="28">
        <v>28.8</v>
      </c>
      <c r="G19" s="34">
        <v>34.9</v>
      </c>
      <c r="H19" s="34">
        <v>35.299999999999997</v>
      </c>
      <c r="I19" s="35">
        <v>36.6</v>
      </c>
      <c r="J19" s="35">
        <v>50.1</v>
      </c>
    </row>
    <row r="20" spans="1:10" ht="61.2">
      <c r="A20" s="14" t="s">
        <v>9</v>
      </c>
      <c r="B20" s="32" t="s">
        <v>168</v>
      </c>
      <c r="C20" s="14" t="s">
        <v>9</v>
      </c>
      <c r="D20" s="19" t="s">
        <v>2</v>
      </c>
      <c r="E20" s="27">
        <v>-4.0999999999999996</v>
      </c>
      <c r="F20" s="28">
        <v>-3.1</v>
      </c>
      <c r="G20" s="34">
        <v>-4.0999999999999996</v>
      </c>
      <c r="H20" s="28">
        <v>-3.6</v>
      </c>
      <c r="I20" s="28">
        <v>-3.6</v>
      </c>
      <c r="J20" s="28">
        <v>-4.8</v>
      </c>
    </row>
    <row r="21" spans="1:10" ht="20.399999999999999">
      <c r="A21" s="2" t="s">
        <v>10</v>
      </c>
      <c r="B21" s="32"/>
      <c r="C21" s="14"/>
      <c r="D21" s="14"/>
      <c r="E21" s="27"/>
      <c r="F21" s="28"/>
      <c r="G21" s="34"/>
      <c r="H21" s="28"/>
      <c r="I21" s="28"/>
      <c r="J21" s="28"/>
    </row>
    <row r="22" spans="1:10" ht="61.2">
      <c r="A22" s="14" t="s">
        <v>11</v>
      </c>
      <c r="B22" s="32" t="s">
        <v>12</v>
      </c>
      <c r="C22" s="14" t="s">
        <v>11</v>
      </c>
      <c r="D22" s="14" t="s">
        <v>2</v>
      </c>
      <c r="E22" s="27">
        <v>12137.5</v>
      </c>
      <c r="F22" s="28">
        <v>14684.5</v>
      </c>
      <c r="G22" s="34">
        <v>12137.5</v>
      </c>
      <c r="H22" s="28">
        <f>43940.4*30%</f>
        <v>13182.12</v>
      </c>
      <c r="I22" s="28">
        <f>45698*30%</f>
        <v>13709.4</v>
      </c>
      <c r="J22" s="28">
        <f>45526*30%</f>
        <v>13657.8</v>
      </c>
    </row>
    <row r="23" spans="1:10" ht="61.2">
      <c r="A23" s="16" t="s">
        <v>13</v>
      </c>
      <c r="B23" s="32" t="s">
        <v>14</v>
      </c>
      <c r="C23" s="16" t="s">
        <v>13</v>
      </c>
      <c r="D23" s="16" t="s">
        <v>2</v>
      </c>
      <c r="E23" s="27">
        <v>0</v>
      </c>
      <c r="F23" s="28">
        <v>0</v>
      </c>
      <c r="G23" s="34">
        <v>0</v>
      </c>
      <c r="H23" s="28">
        <v>0</v>
      </c>
      <c r="I23" s="28">
        <v>0</v>
      </c>
      <c r="J23" s="28">
        <v>0</v>
      </c>
    </row>
    <row r="24" spans="1:10" ht="61.2">
      <c r="A24" s="14" t="s">
        <v>15</v>
      </c>
      <c r="B24" s="32" t="s">
        <v>16</v>
      </c>
      <c r="C24" s="14" t="s">
        <v>15</v>
      </c>
      <c r="D24" s="14" t="s">
        <v>2</v>
      </c>
      <c r="E24" s="27">
        <v>1209.9000000000001</v>
      </c>
      <c r="F24" s="28">
        <v>1212.7</v>
      </c>
      <c r="G24" s="34">
        <v>1209.9000000000001</v>
      </c>
      <c r="H24" s="28">
        <v>1752.7</v>
      </c>
      <c r="I24" s="28">
        <v>1822.9</v>
      </c>
      <c r="J24" s="28">
        <v>1895.8</v>
      </c>
    </row>
    <row r="25" spans="1:10" ht="61.2">
      <c r="A25" s="16" t="s">
        <v>15</v>
      </c>
      <c r="B25" s="32" t="s">
        <v>111</v>
      </c>
      <c r="C25" s="16" t="s">
        <v>110</v>
      </c>
      <c r="D25" s="16" t="s">
        <v>2</v>
      </c>
      <c r="E25" s="27">
        <v>0</v>
      </c>
      <c r="F25" s="28">
        <v>0</v>
      </c>
      <c r="G25" s="34">
        <v>0</v>
      </c>
      <c r="H25" s="28">
        <v>0</v>
      </c>
      <c r="I25" s="28">
        <v>0</v>
      </c>
      <c r="J25" s="28">
        <v>0</v>
      </c>
    </row>
    <row r="26" spans="1:10" ht="61.2">
      <c r="A26" s="14" t="s">
        <v>17</v>
      </c>
      <c r="B26" s="32" t="s">
        <v>18</v>
      </c>
      <c r="C26" s="14" t="s">
        <v>17</v>
      </c>
      <c r="D26" s="14" t="s">
        <v>2</v>
      </c>
      <c r="E26" s="27">
        <v>0</v>
      </c>
      <c r="F26" s="28">
        <v>0</v>
      </c>
      <c r="G26" s="34">
        <v>0</v>
      </c>
      <c r="H26" s="28">
        <v>0</v>
      </c>
      <c r="I26" s="28">
        <v>0</v>
      </c>
      <c r="J26" s="28">
        <v>0</v>
      </c>
    </row>
    <row r="27" spans="1:10" ht="20.399999999999999">
      <c r="A27" s="2" t="s">
        <v>19</v>
      </c>
      <c r="B27" s="32"/>
      <c r="C27" s="14"/>
      <c r="D27" s="14"/>
      <c r="E27" s="27"/>
      <c r="F27" s="28"/>
      <c r="G27" s="34"/>
      <c r="H27" s="28"/>
      <c r="I27" s="28"/>
      <c r="J27" s="28"/>
    </row>
    <row r="28" spans="1:10" ht="61.2">
      <c r="A28" s="14" t="s">
        <v>19</v>
      </c>
      <c r="B28" s="32" t="s">
        <v>20</v>
      </c>
      <c r="C28" s="14" t="s">
        <v>19</v>
      </c>
      <c r="D28" s="14" t="s">
        <v>2</v>
      </c>
      <c r="E28" s="27">
        <v>0</v>
      </c>
      <c r="F28" s="28">
        <v>1.4</v>
      </c>
      <c r="G28" s="34">
        <v>0</v>
      </c>
      <c r="H28" s="28">
        <v>0</v>
      </c>
      <c r="I28" s="28">
        <v>0</v>
      </c>
      <c r="J28" s="28">
        <v>0</v>
      </c>
    </row>
    <row r="29" spans="1:10" ht="61.2">
      <c r="A29" s="14" t="s">
        <v>21</v>
      </c>
      <c r="B29" s="32" t="s">
        <v>22</v>
      </c>
      <c r="C29" s="14" t="s">
        <v>21</v>
      </c>
      <c r="D29" s="14" t="s">
        <v>2</v>
      </c>
      <c r="E29" s="28">
        <v>0</v>
      </c>
      <c r="F29" s="28">
        <v>0</v>
      </c>
      <c r="G29" s="35">
        <v>0</v>
      </c>
      <c r="H29" s="28">
        <v>0</v>
      </c>
      <c r="I29" s="28">
        <v>0</v>
      </c>
      <c r="J29" s="28">
        <v>0</v>
      </c>
    </row>
    <row r="30" spans="1:10">
      <c r="A30" s="2" t="s">
        <v>23</v>
      </c>
      <c r="B30" s="32"/>
      <c r="C30" s="14"/>
      <c r="D30" s="14"/>
      <c r="E30" s="27"/>
      <c r="F30" s="28"/>
      <c r="G30" s="34"/>
      <c r="H30" s="28"/>
      <c r="I30" s="28"/>
      <c r="J30" s="28"/>
    </row>
    <row r="31" spans="1:10" ht="61.2">
      <c r="A31" s="14" t="s">
        <v>23</v>
      </c>
      <c r="B31" s="32" t="s">
        <v>24</v>
      </c>
      <c r="C31" s="14" t="s">
        <v>23</v>
      </c>
      <c r="D31" s="14" t="s">
        <v>2</v>
      </c>
      <c r="E31" s="27">
        <v>333.6</v>
      </c>
      <c r="F31" s="28">
        <v>294.5</v>
      </c>
      <c r="G31" s="34">
        <v>333.6</v>
      </c>
      <c r="H31" s="28">
        <v>631.1</v>
      </c>
      <c r="I31" s="28">
        <v>656.2</v>
      </c>
      <c r="J31" s="28">
        <v>682.5</v>
      </c>
    </row>
    <row r="32" spans="1:10" ht="61.2">
      <c r="A32" s="16" t="s">
        <v>25</v>
      </c>
      <c r="B32" s="32" t="s">
        <v>26</v>
      </c>
      <c r="C32" s="16" t="s">
        <v>25</v>
      </c>
      <c r="D32" s="16" t="s">
        <v>2</v>
      </c>
      <c r="E32" s="28">
        <v>0</v>
      </c>
      <c r="F32" s="28">
        <v>0</v>
      </c>
      <c r="G32" s="35">
        <v>0</v>
      </c>
      <c r="H32" s="28">
        <v>0</v>
      </c>
      <c r="I32" s="28">
        <v>0</v>
      </c>
      <c r="J32" s="28">
        <v>0</v>
      </c>
    </row>
    <row r="33" spans="1:10" ht="40.799999999999997">
      <c r="A33" s="2" t="s">
        <v>27</v>
      </c>
      <c r="B33" s="32"/>
      <c r="C33" s="14"/>
      <c r="D33" s="14"/>
      <c r="E33" s="27"/>
      <c r="F33" s="28"/>
      <c r="G33" s="34"/>
      <c r="H33" s="28"/>
      <c r="I33" s="28"/>
      <c r="J33" s="28"/>
    </row>
    <row r="34" spans="1:10" ht="61.2">
      <c r="A34" s="14" t="s">
        <v>28</v>
      </c>
      <c r="B34" s="32" t="s">
        <v>29</v>
      </c>
      <c r="C34" s="14" t="s">
        <v>27</v>
      </c>
      <c r="D34" s="14" t="s">
        <v>2</v>
      </c>
      <c r="E34" s="27">
        <v>3539</v>
      </c>
      <c r="F34" s="28">
        <v>2776.6</v>
      </c>
      <c r="G34" s="34">
        <v>3539</v>
      </c>
      <c r="H34" s="28">
        <v>3160.5</v>
      </c>
      <c r="I34" s="28">
        <v>3286.9</v>
      </c>
      <c r="J34" s="28">
        <v>3418.5</v>
      </c>
    </row>
    <row r="35" spans="1:10">
      <c r="A35" s="2" t="s">
        <v>30</v>
      </c>
      <c r="B35" s="32"/>
      <c r="C35" s="14"/>
      <c r="D35" s="14"/>
      <c r="E35" s="27"/>
      <c r="F35" s="28"/>
      <c r="G35" s="34"/>
      <c r="H35" s="28"/>
      <c r="I35" s="28"/>
      <c r="J35" s="28"/>
    </row>
    <row r="36" spans="1:10" ht="61.2">
      <c r="A36" s="14" t="s">
        <v>31</v>
      </c>
      <c r="B36" s="32" t="s">
        <v>32</v>
      </c>
      <c r="C36" s="14" t="s">
        <v>31</v>
      </c>
      <c r="D36" s="14" t="s">
        <v>2</v>
      </c>
      <c r="E36" s="27">
        <v>2539</v>
      </c>
      <c r="F36" s="28">
        <v>2871.8</v>
      </c>
      <c r="G36" s="34">
        <v>2539</v>
      </c>
      <c r="H36" s="28">
        <v>2400</v>
      </c>
      <c r="I36" s="28">
        <v>2400</v>
      </c>
      <c r="J36" s="28">
        <v>2400</v>
      </c>
    </row>
    <row r="37" spans="1:10" ht="71.400000000000006">
      <c r="A37" s="40" t="s">
        <v>210</v>
      </c>
      <c r="B37" s="41" t="s">
        <v>211</v>
      </c>
      <c r="C37" s="40" t="s">
        <v>210</v>
      </c>
      <c r="D37" s="36" t="s">
        <v>136</v>
      </c>
      <c r="E37" s="34">
        <v>5</v>
      </c>
      <c r="F37" s="35">
        <v>5</v>
      </c>
      <c r="G37" s="34">
        <v>5</v>
      </c>
      <c r="H37" s="35">
        <v>0</v>
      </c>
      <c r="I37" s="35">
        <v>0</v>
      </c>
      <c r="J37" s="35">
        <v>0</v>
      </c>
    </row>
    <row r="38" spans="1:10" ht="30.6">
      <c r="A38" s="2" t="s">
        <v>33</v>
      </c>
      <c r="B38" s="32"/>
      <c r="C38" s="14"/>
      <c r="D38" s="14"/>
      <c r="E38" s="27"/>
      <c r="F38" s="28"/>
      <c r="G38" s="34"/>
      <c r="H38" s="28"/>
      <c r="I38" s="28"/>
      <c r="J38" s="28"/>
    </row>
    <row r="39" spans="1:10" ht="61.2">
      <c r="A39" s="14" t="s">
        <v>34</v>
      </c>
      <c r="B39" s="32" t="s">
        <v>35</v>
      </c>
      <c r="C39" s="14" t="s">
        <v>34</v>
      </c>
      <c r="D39" s="14" t="s">
        <v>2</v>
      </c>
      <c r="E39" s="28">
        <v>0</v>
      </c>
      <c r="F39" s="28">
        <v>0</v>
      </c>
      <c r="G39" s="35">
        <v>0</v>
      </c>
      <c r="H39" s="28">
        <v>0</v>
      </c>
      <c r="I39" s="28">
        <v>0</v>
      </c>
      <c r="J39" s="28">
        <v>0</v>
      </c>
    </row>
    <row r="40" spans="1:10" ht="30.6">
      <c r="A40" s="2" t="s">
        <v>36</v>
      </c>
      <c r="B40" s="32"/>
      <c r="C40" s="14"/>
      <c r="D40" s="14"/>
      <c r="E40" s="27"/>
      <c r="F40" s="28"/>
      <c r="G40" s="34"/>
      <c r="H40" s="28"/>
      <c r="I40" s="28"/>
      <c r="J40" s="28"/>
    </row>
    <row r="41" spans="1:10" ht="71.400000000000006">
      <c r="A41" s="14" t="s">
        <v>78</v>
      </c>
      <c r="B41" s="32" t="s">
        <v>140</v>
      </c>
      <c r="C41" s="14" t="s">
        <v>78</v>
      </c>
      <c r="D41" s="16" t="s">
        <v>136</v>
      </c>
      <c r="E41" s="27">
        <v>6383.4</v>
      </c>
      <c r="F41" s="28">
        <v>3730.6</v>
      </c>
      <c r="G41" s="34">
        <v>6383.4</v>
      </c>
      <c r="H41" s="28">
        <v>3500</v>
      </c>
      <c r="I41" s="28">
        <v>3500</v>
      </c>
      <c r="J41" s="28">
        <v>3500</v>
      </c>
    </row>
    <row r="42" spans="1:10" ht="71.400000000000006">
      <c r="A42" s="17" t="s">
        <v>96</v>
      </c>
      <c r="B42" s="32" t="s">
        <v>141</v>
      </c>
      <c r="C42" s="17" t="s">
        <v>96</v>
      </c>
      <c r="D42" s="16" t="s">
        <v>136</v>
      </c>
      <c r="E42" s="27">
        <v>50</v>
      </c>
      <c r="F42" s="28">
        <v>60</v>
      </c>
      <c r="G42" s="34">
        <v>50</v>
      </c>
      <c r="H42" s="28">
        <v>50</v>
      </c>
      <c r="I42" s="28">
        <v>50</v>
      </c>
      <c r="J42" s="28">
        <v>50</v>
      </c>
    </row>
    <row r="43" spans="1:10" ht="20.399999999999999">
      <c r="A43" s="2" t="s">
        <v>37</v>
      </c>
      <c r="B43" s="32"/>
      <c r="C43" s="14"/>
      <c r="D43" s="14"/>
      <c r="E43" s="27"/>
      <c r="F43" s="28"/>
      <c r="G43" s="34"/>
      <c r="H43" s="28"/>
      <c r="I43" s="28"/>
      <c r="J43" s="28"/>
    </row>
    <row r="44" spans="1:10" ht="51">
      <c r="A44" s="14" t="s">
        <v>38</v>
      </c>
      <c r="B44" s="32" t="s">
        <v>39</v>
      </c>
      <c r="C44" s="14" t="s">
        <v>38</v>
      </c>
      <c r="D44" s="14" t="s">
        <v>40</v>
      </c>
      <c r="E44" s="27">
        <v>19</v>
      </c>
      <c r="F44" s="28">
        <v>22.6</v>
      </c>
      <c r="G44" s="34">
        <v>19</v>
      </c>
      <c r="H44" s="28">
        <v>17</v>
      </c>
      <c r="I44" s="28">
        <v>17.8</v>
      </c>
      <c r="J44" s="28">
        <v>18.5</v>
      </c>
    </row>
    <row r="45" spans="1:10" ht="51">
      <c r="A45" s="17" t="s">
        <v>97</v>
      </c>
      <c r="B45" s="17" t="s">
        <v>98</v>
      </c>
      <c r="C45" s="17" t="s">
        <v>97</v>
      </c>
      <c r="D45" s="14" t="s">
        <v>40</v>
      </c>
      <c r="E45" s="28">
        <v>1</v>
      </c>
      <c r="F45" s="28">
        <v>1.7</v>
      </c>
      <c r="G45" s="35">
        <v>1</v>
      </c>
      <c r="H45" s="28">
        <v>1.4</v>
      </c>
      <c r="I45" s="28">
        <v>1.4</v>
      </c>
      <c r="J45" s="28">
        <v>1.5</v>
      </c>
    </row>
    <row r="46" spans="1:10" ht="51">
      <c r="A46" s="1" t="s">
        <v>81</v>
      </c>
      <c r="B46" s="32" t="s">
        <v>99</v>
      </c>
      <c r="C46" s="1" t="s">
        <v>81</v>
      </c>
      <c r="D46" s="14" t="s">
        <v>40</v>
      </c>
      <c r="E46" s="28">
        <v>-0.4</v>
      </c>
      <c r="F46" s="28">
        <v>-0.4</v>
      </c>
      <c r="G46" s="35">
        <v>-0.4</v>
      </c>
      <c r="H46" s="28">
        <v>0</v>
      </c>
      <c r="I46" s="28">
        <v>0</v>
      </c>
      <c r="J46" s="28">
        <v>0</v>
      </c>
    </row>
    <row r="47" spans="1:10" ht="20.399999999999999">
      <c r="A47" s="2" t="s">
        <v>41</v>
      </c>
      <c r="B47" s="32"/>
      <c r="C47" s="14"/>
      <c r="D47" s="14"/>
      <c r="E47" s="27"/>
      <c r="F47" s="28"/>
      <c r="G47" s="34"/>
      <c r="H47" s="28"/>
      <c r="I47" s="28"/>
      <c r="J47" s="28"/>
    </row>
    <row r="48" spans="1:10" ht="71.400000000000006">
      <c r="A48" s="14" t="s">
        <v>42</v>
      </c>
      <c r="B48" s="32" t="s">
        <v>142</v>
      </c>
      <c r="C48" s="14" t="s">
        <v>42</v>
      </c>
      <c r="D48" s="16" t="s">
        <v>143</v>
      </c>
      <c r="E48" s="28">
        <v>0</v>
      </c>
      <c r="F48" s="28">
        <v>0</v>
      </c>
      <c r="G48" s="35">
        <v>0</v>
      </c>
      <c r="H48" s="28">
        <v>0</v>
      </c>
      <c r="I48" s="28">
        <v>0</v>
      </c>
      <c r="J48" s="28">
        <v>0</v>
      </c>
    </row>
    <row r="49" spans="1:10" ht="71.400000000000006">
      <c r="A49" s="14" t="s">
        <v>43</v>
      </c>
      <c r="B49" s="32" t="s">
        <v>112</v>
      </c>
      <c r="C49" s="14" t="s">
        <v>43</v>
      </c>
      <c r="D49" s="16" t="s">
        <v>136</v>
      </c>
      <c r="E49" s="27">
        <v>447.5</v>
      </c>
      <c r="F49" s="28">
        <v>556.79999999999995</v>
      </c>
      <c r="G49" s="34">
        <v>447.5</v>
      </c>
      <c r="H49" s="28">
        <v>135.5</v>
      </c>
      <c r="I49" s="28">
        <v>141</v>
      </c>
      <c r="J49" s="28">
        <v>146.5</v>
      </c>
    </row>
    <row r="50" spans="1:10" ht="20.399999999999999">
      <c r="A50" s="2" t="s">
        <v>44</v>
      </c>
      <c r="B50" s="32"/>
      <c r="C50" s="14"/>
      <c r="D50" s="14"/>
      <c r="E50" s="27"/>
      <c r="F50" s="28"/>
      <c r="G50" s="34"/>
      <c r="H50" s="28"/>
      <c r="I50" s="28"/>
      <c r="J50" s="28"/>
    </row>
    <row r="51" spans="1:10" ht="81.599999999999994">
      <c r="A51" s="17" t="s">
        <v>100</v>
      </c>
      <c r="B51" s="32" t="s">
        <v>113</v>
      </c>
      <c r="C51" s="17" t="s">
        <v>100</v>
      </c>
      <c r="D51" s="16" t="s">
        <v>136</v>
      </c>
      <c r="E51" s="28">
        <v>2800</v>
      </c>
      <c r="F51" s="28">
        <v>2783.4</v>
      </c>
      <c r="G51" s="35">
        <v>2800</v>
      </c>
      <c r="H51" s="28">
        <v>0</v>
      </c>
      <c r="I51" s="28">
        <v>0</v>
      </c>
      <c r="J51" s="28">
        <v>0</v>
      </c>
    </row>
    <row r="52" spans="1:10" ht="71.400000000000006">
      <c r="A52" s="14" t="s">
        <v>45</v>
      </c>
      <c r="B52" s="32" t="s">
        <v>114</v>
      </c>
      <c r="C52" s="14" t="s">
        <v>45</v>
      </c>
      <c r="D52" s="16" t="s">
        <v>136</v>
      </c>
      <c r="E52" s="27">
        <v>160</v>
      </c>
      <c r="F52" s="28">
        <v>163.4</v>
      </c>
      <c r="G52" s="34">
        <v>160</v>
      </c>
      <c r="H52" s="28">
        <v>350</v>
      </c>
      <c r="I52" s="28">
        <v>450</v>
      </c>
      <c r="J52" s="28">
        <v>450</v>
      </c>
    </row>
    <row r="53" spans="1:10">
      <c r="A53" s="2" t="s">
        <v>46</v>
      </c>
      <c r="B53" s="32"/>
      <c r="C53" s="14"/>
      <c r="D53" s="14"/>
      <c r="E53" s="27"/>
      <c r="F53" s="28"/>
      <c r="G53" s="34"/>
      <c r="H53" s="28"/>
      <c r="I53" s="28"/>
      <c r="J53" s="28"/>
    </row>
    <row r="54" spans="1:10" ht="81.599999999999994">
      <c r="A54" s="40" t="s">
        <v>189</v>
      </c>
      <c r="B54" s="44" t="s">
        <v>145</v>
      </c>
      <c r="C54" s="40" t="s">
        <v>189</v>
      </c>
      <c r="D54" s="36" t="s">
        <v>88</v>
      </c>
      <c r="E54" s="34">
        <v>6.1</v>
      </c>
      <c r="F54" s="35">
        <v>6</v>
      </c>
      <c r="G54" s="34">
        <v>6.1</v>
      </c>
      <c r="H54" s="35">
        <v>6</v>
      </c>
      <c r="I54" s="35">
        <v>6.3</v>
      </c>
      <c r="J54" s="35">
        <v>6.5</v>
      </c>
    </row>
    <row r="55" spans="1:10" ht="72.599999999999994">
      <c r="A55" s="40" t="s">
        <v>189</v>
      </c>
      <c r="B55" s="44" t="s">
        <v>162</v>
      </c>
      <c r="C55" s="40" t="s">
        <v>189</v>
      </c>
      <c r="D55" s="36" t="s">
        <v>89</v>
      </c>
      <c r="E55" s="34">
        <v>7</v>
      </c>
      <c r="F55" s="35">
        <f>4.5+2.5</f>
        <v>7</v>
      </c>
      <c r="G55" s="34">
        <v>7</v>
      </c>
      <c r="H55" s="35">
        <f>1.3+2.1</f>
        <v>3.4000000000000004</v>
      </c>
      <c r="I55" s="35">
        <f>1.3+2.1</f>
        <v>3.4000000000000004</v>
      </c>
      <c r="J55" s="35">
        <f>1.3+2.1</f>
        <v>3.4000000000000004</v>
      </c>
    </row>
    <row r="56" spans="1:10" ht="93">
      <c r="A56" s="40" t="s">
        <v>190</v>
      </c>
      <c r="B56" s="44" t="s">
        <v>146</v>
      </c>
      <c r="C56" s="40" t="s">
        <v>190</v>
      </c>
      <c r="D56" s="36" t="s">
        <v>88</v>
      </c>
      <c r="E56" s="34">
        <v>0.1</v>
      </c>
      <c r="F56" s="35">
        <v>0.1</v>
      </c>
      <c r="G56" s="34">
        <v>0.1</v>
      </c>
      <c r="H56" s="35">
        <v>1.4</v>
      </c>
      <c r="I56" s="35">
        <v>1.4</v>
      </c>
      <c r="J56" s="35">
        <v>1.5</v>
      </c>
    </row>
    <row r="57" spans="1:10" ht="93">
      <c r="A57" s="40" t="s">
        <v>190</v>
      </c>
      <c r="B57" s="44" t="s">
        <v>147</v>
      </c>
      <c r="C57" s="40" t="s">
        <v>190</v>
      </c>
      <c r="D57" s="36" t="s">
        <v>89</v>
      </c>
      <c r="E57" s="34">
        <v>46.9</v>
      </c>
      <c r="F57" s="35">
        <v>47.5</v>
      </c>
      <c r="G57" s="34">
        <v>46.9</v>
      </c>
      <c r="H57" s="35">
        <f>12.9+2</f>
        <v>14.9</v>
      </c>
      <c r="I57" s="35">
        <f>12.9+2</f>
        <v>14.9</v>
      </c>
      <c r="J57" s="35">
        <f>12.9+2</f>
        <v>14.9</v>
      </c>
    </row>
    <row r="58" spans="1:10" ht="72.599999999999994">
      <c r="A58" s="40" t="s">
        <v>191</v>
      </c>
      <c r="B58" s="44" t="s">
        <v>148</v>
      </c>
      <c r="C58" s="40" t="s">
        <v>191</v>
      </c>
      <c r="D58" s="36" t="s">
        <v>89</v>
      </c>
      <c r="E58" s="34">
        <v>1.8</v>
      </c>
      <c r="F58" s="35">
        <f>0.2+0.1+1.5</f>
        <v>1.8</v>
      </c>
      <c r="G58" s="34">
        <v>1.8</v>
      </c>
      <c r="H58" s="35">
        <v>0.3</v>
      </c>
      <c r="I58" s="35">
        <v>0.3</v>
      </c>
      <c r="J58" s="35">
        <v>0.3</v>
      </c>
    </row>
    <row r="59" spans="1:10" ht="93">
      <c r="A59" s="40" t="s">
        <v>192</v>
      </c>
      <c r="B59" s="44" t="s">
        <v>149</v>
      </c>
      <c r="C59" s="40" t="s">
        <v>192</v>
      </c>
      <c r="D59" s="36" t="s">
        <v>89</v>
      </c>
      <c r="E59" s="34">
        <v>31.7</v>
      </c>
      <c r="F59" s="35">
        <v>31.7</v>
      </c>
      <c r="G59" s="34">
        <v>31.7</v>
      </c>
      <c r="H59" s="35">
        <f>34.7</f>
        <v>34.700000000000003</v>
      </c>
      <c r="I59" s="35">
        <f>34.7</f>
        <v>34.700000000000003</v>
      </c>
      <c r="J59" s="35">
        <f>34.7</f>
        <v>34.700000000000003</v>
      </c>
    </row>
    <row r="60" spans="1:10" ht="86.4" customHeight="1">
      <c r="A60" s="40" t="s">
        <v>193</v>
      </c>
      <c r="B60" s="44" t="s">
        <v>150</v>
      </c>
      <c r="C60" s="40" t="s">
        <v>193</v>
      </c>
      <c r="D60" s="36" t="s">
        <v>89</v>
      </c>
      <c r="E60" s="34">
        <f>60.3+415.7</f>
        <v>476</v>
      </c>
      <c r="F60" s="35">
        <f>10+125</f>
        <v>135</v>
      </c>
      <c r="G60" s="34">
        <f>60.3+415.7</f>
        <v>476</v>
      </c>
      <c r="H60" s="35">
        <f>4.5+3.8</f>
        <v>8.3000000000000007</v>
      </c>
      <c r="I60" s="35">
        <f>4.5+3.8</f>
        <v>8.3000000000000007</v>
      </c>
      <c r="J60" s="35">
        <f>4.5+3.8</f>
        <v>8.3000000000000007</v>
      </c>
    </row>
    <row r="61" spans="1:10" ht="133.80000000000001">
      <c r="A61" s="40" t="s">
        <v>194</v>
      </c>
      <c r="B61" s="44" t="s">
        <v>151</v>
      </c>
      <c r="C61" s="40" t="s">
        <v>194</v>
      </c>
      <c r="D61" s="36" t="s">
        <v>89</v>
      </c>
      <c r="E61" s="34">
        <v>0.8</v>
      </c>
      <c r="F61" s="35">
        <f>0.3+0.5</f>
        <v>0.8</v>
      </c>
      <c r="G61" s="34">
        <v>0.8</v>
      </c>
      <c r="H61" s="35">
        <f>1+5</f>
        <v>6</v>
      </c>
      <c r="I61" s="35">
        <f>1+5</f>
        <v>6</v>
      </c>
      <c r="J61" s="35">
        <f>1+5</f>
        <v>6</v>
      </c>
    </row>
    <row r="62" spans="1:10" ht="82.8">
      <c r="A62" s="40" t="s">
        <v>195</v>
      </c>
      <c r="B62" s="44" t="s">
        <v>152</v>
      </c>
      <c r="C62" s="40" t="s">
        <v>195</v>
      </c>
      <c r="D62" s="36" t="s">
        <v>89</v>
      </c>
      <c r="E62" s="34">
        <v>4.3</v>
      </c>
      <c r="F62" s="35">
        <f>2.5+1.8</f>
        <v>4.3</v>
      </c>
      <c r="G62" s="34">
        <v>4.3</v>
      </c>
      <c r="H62" s="35">
        <f>4.9</f>
        <v>4.9000000000000004</v>
      </c>
      <c r="I62" s="35">
        <f>4.9</f>
        <v>4.9000000000000004</v>
      </c>
      <c r="J62" s="35">
        <f>4.9</f>
        <v>4.9000000000000004</v>
      </c>
    </row>
    <row r="63" spans="1:10" ht="72.599999999999994">
      <c r="A63" s="40" t="s">
        <v>196</v>
      </c>
      <c r="B63" s="44" t="s">
        <v>153</v>
      </c>
      <c r="C63" s="40" t="s">
        <v>196</v>
      </c>
      <c r="D63" s="36" t="s">
        <v>89</v>
      </c>
      <c r="E63" s="34">
        <v>25.4</v>
      </c>
      <c r="F63" s="35">
        <v>25.4</v>
      </c>
      <c r="G63" s="34">
        <v>25.4</v>
      </c>
      <c r="H63" s="35">
        <f>27.2+5+1.4</f>
        <v>33.6</v>
      </c>
      <c r="I63" s="35">
        <f>27.2+5+1.4</f>
        <v>33.6</v>
      </c>
      <c r="J63" s="35">
        <f>27.2+5+1.4</f>
        <v>33.6</v>
      </c>
    </row>
    <row r="64" spans="1:10" ht="82.8">
      <c r="A64" s="40" t="s">
        <v>197</v>
      </c>
      <c r="B64" s="44" t="s">
        <v>155</v>
      </c>
      <c r="C64" s="40" t="s">
        <v>197</v>
      </c>
      <c r="D64" s="36" t="s">
        <v>88</v>
      </c>
      <c r="E64" s="34">
        <v>1.6</v>
      </c>
      <c r="F64" s="35">
        <f>0.1+1.5</f>
        <v>1.6</v>
      </c>
      <c r="G64" s="34">
        <v>1.6</v>
      </c>
      <c r="H64" s="35">
        <v>0.3</v>
      </c>
      <c r="I64" s="35">
        <v>0.4</v>
      </c>
      <c r="J64" s="35">
        <v>0.4</v>
      </c>
    </row>
    <row r="65" spans="1:10" ht="82.8">
      <c r="A65" s="40" t="s">
        <v>197</v>
      </c>
      <c r="B65" s="44" t="s">
        <v>154</v>
      </c>
      <c r="C65" s="40" t="s">
        <v>197</v>
      </c>
      <c r="D65" s="36" t="s">
        <v>89</v>
      </c>
      <c r="E65" s="34">
        <v>46.4</v>
      </c>
      <c r="F65" s="35">
        <v>47</v>
      </c>
      <c r="G65" s="34">
        <v>46.4</v>
      </c>
      <c r="H65" s="35">
        <f>2.5+6.8+43.5</f>
        <v>52.8</v>
      </c>
      <c r="I65" s="35">
        <f>2.5+6.8+43.5</f>
        <v>52.8</v>
      </c>
      <c r="J65" s="35">
        <f>2.5+6.8+43.5</f>
        <v>52.8</v>
      </c>
    </row>
    <row r="66" spans="1:10" ht="65.099999999999994" customHeight="1">
      <c r="A66" s="40" t="s">
        <v>198</v>
      </c>
      <c r="B66" s="44" t="s">
        <v>101</v>
      </c>
      <c r="C66" s="40" t="s">
        <v>198</v>
      </c>
      <c r="D66" s="36" t="s">
        <v>143</v>
      </c>
      <c r="E66" s="34">
        <v>0.4</v>
      </c>
      <c r="F66" s="34">
        <v>0.4</v>
      </c>
      <c r="G66" s="34">
        <v>0.4</v>
      </c>
      <c r="H66" s="35">
        <v>0</v>
      </c>
      <c r="I66" s="35">
        <v>0</v>
      </c>
      <c r="J66" s="35">
        <v>0</v>
      </c>
    </row>
    <row r="67" spans="1:10" ht="91.8">
      <c r="A67" s="40" t="s">
        <v>199</v>
      </c>
      <c r="B67" s="44" t="s">
        <v>144</v>
      </c>
      <c r="C67" s="40" t="s">
        <v>199</v>
      </c>
      <c r="D67" s="36" t="s">
        <v>47</v>
      </c>
      <c r="E67" s="34">
        <v>0</v>
      </c>
      <c r="F67" s="34">
        <v>0</v>
      </c>
      <c r="G67" s="34">
        <v>0</v>
      </c>
      <c r="H67" s="35">
        <v>0</v>
      </c>
      <c r="I67" s="35">
        <v>0</v>
      </c>
      <c r="J67" s="35">
        <v>0</v>
      </c>
    </row>
    <row r="68" spans="1:10" ht="62.4">
      <c r="A68" s="40" t="s">
        <v>199</v>
      </c>
      <c r="B68" s="44" t="s">
        <v>171</v>
      </c>
      <c r="C68" s="40" t="s">
        <v>199</v>
      </c>
      <c r="D68" s="22" t="s">
        <v>161</v>
      </c>
      <c r="E68" s="34">
        <v>12.9</v>
      </c>
      <c r="F68" s="34">
        <v>12.9</v>
      </c>
      <c r="G68" s="34">
        <v>12.9</v>
      </c>
      <c r="H68" s="35">
        <v>0</v>
      </c>
      <c r="I68" s="35">
        <v>0</v>
      </c>
      <c r="J68" s="35">
        <v>0</v>
      </c>
    </row>
    <row r="69" spans="1:10" ht="154.19999999999999">
      <c r="A69" s="40" t="s">
        <v>200</v>
      </c>
      <c r="B69" s="44" t="s">
        <v>201</v>
      </c>
      <c r="C69" s="40" t="s">
        <v>200</v>
      </c>
      <c r="D69" s="36"/>
      <c r="E69" s="34">
        <v>19.100000000000001</v>
      </c>
      <c r="F69" s="34">
        <v>19.100000000000001</v>
      </c>
      <c r="G69" s="34">
        <v>19.100000000000001</v>
      </c>
      <c r="H69" s="35">
        <f>0.1+0.5</f>
        <v>0.6</v>
      </c>
      <c r="I69" s="35">
        <f>0.1+0.5</f>
        <v>0.6</v>
      </c>
      <c r="J69" s="35">
        <f>0.1+0.5</f>
        <v>0.6</v>
      </c>
    </row>
    <row r="70" spans="1:10" ht="154.19999999999999">
      <c r="A70" s="40" t="s">
        <v>200</v>
      </c>
      <c r="B70" s="44" t="s">
        <v>160</v>
      </c>
      <c r="C70" s="40" t="s">
        <v>200</v>
      </c>
      <c r="D70" s="22" t="s">
        <v>161</v>
      </c>
      <c r="E70" s="34">
        <v>63.1</v>
      </c>
      <c r="F70" s="34">
        <v>63</v>
      </c>
      <c r="G70" s="34">
        <v>63.1</v>
      </c>
      <c r="H70" s="35">
        <v>15</v>
      </c>
      <c r="I70" s="35">
        <v>15</v>
      </c>
      <c r="J70" s="35">
        <v>15</v>
      </c>
    </row>
    <row r="71" spans="1:10" ht="154.19999999999999">
      <c r="A71" s="40" t="s">
        <v>200</v>
      </c>
      <c r="B71" s="44" t="s">
        <v>87</v>
      </c>
      <c r="C71" s="40" t="s">
        <v>200</v>
      </c>
      <c r="D71" s="15" t="s">
        <v>80</v>
      </c>
      <c r="E71" s="34">
        <v>247.7</v>
      </c>
      <c r="F71" s="34">
        <v>247.7</v>
      </c>
      <c r="G71" s="34">
        <v>247.7</v>
      </c>
      <c r="H71" s="35">
        <v>55.1</v>
      </c>
      <c r="I71" s="35">
        <v>55</v>
      </c>
      <c r="J71" s="35">
        <v>55.1</v>
      </c>
    </row>
    <row r="72" spans="1:10" ht="103.2">
      <c r="A72" s="40" t="s">
        <v>170</v>
      </c>
      <c r="B72" s="44" t="s">
        <v>169</v>
      </c>
      <c r="C72" s="40" t="s">
        <v>170</v>
      </c>
      <c r="D72" s="22" t="s">
        <v>2</v>
      </c>
      <c r="E72" s="34">
        <v>53.2</v>
      </c>
      <c r="F72" s="34">
        <v>53.2</v>
      </c>
      <c r="G72" s="34">
        <v>53.2</v>
      </c>
      <c r="H72" s="35">
        <v>0</v>
      </c>
      <c r="I72" s="35">
        <v>0</v>
      </c>
      <c r="J72" s="35">
        <v>0</v>
      </c>
    </row>
    <row r="73" spans="1:10">
      <c r="A73" s="42"/>
      <c r="B73" s="43"/>
      <c r="C73" s="42"/>
      <c r="D73" s="36"/>
      <c r="E73" s="34"/>
      <c r="F73" s="35"/>
      <c r="G73" s="34"/>
      <c r="H73" s="35"/>
      <c r="I73" s="35"/>
      <c r="J73" s="35"/>
    </row>
    <row r="74" spans="1:10">
      <c r="A74" s="2" t="s">
        <v>48</v>
      </c>
      <c r="B74" s="32"/>
      <c r="C74" s="14"/>
      <c r="D74" s="14"/>
      <c r="E74" s="28"/>
      <c r="F74" s="28"/>
      <c r="G74" s="35"/>
      <c r="H74" s="28"/>
      <c r="I74" s="28"/>
      <c r="J74" s="28"/>
    </row>
    <row r="75" spans="1:10" ht="71.400000000000006">
      <c r="A75" s="14" t="s">
        <v>49</v>
      </c>
      <c r="B75" s="32" t="s">
        <v>115</v>
      </c>
      <c r="C75" s="14" t="s">
        <v>49</v>
      </c>
      <c r="D75" s="16" t="s">
        <v>136</v>
      </c>
      <c r="E75" s="28">
        <v>0</v>
      </c>
      <c r="F75" s="28">
        <v>2.6</v>
      </c>
      <c r="G75" s="35">
        <v>0</v>
      </c>
      <c r="H75" s="28">
        <v>0</v>
      </c>
      <c r="I75" s="28">
        <v>0</v>
      </c>
      <c r="J75" s="28">
        <v>0</v>
      </c>
    </row>
    <row r="76" spans="1:10" ht="61.2">
      <c r="A76" s="14" t="s">
        <v>49</v>
      </c>
      <c r="B76" s="32" t="s">
        <v>116</v>
      </c>
      <c r="C76" s="14" t="s">
        <v>49</v>
      </c>
      <c r="D76" s="16" t="s">
        <v>137</v>
      </c>
      <c r="E76" s="28">
        <v>0</v>
      </c>
      <c r="F76" s="28">
        <v>0</v>
      </c>
      <c r="G76" s="35">
        <v>0</v>
      </c>
      <c r="H76" s="35">
        <v>0</v>
      </c>
      <c r="I76" s="35">
        <v>0</v>
      </c>
      <c r="J76" s="35">
        <v>0</v>
      </c>
    </row>
    <row r="77" spans="1:10" ht="71.400000000000006">
      <c r="A77" s="14" t="s">
        <v>50</v>
      </c>
      <c r="B77" s="32" t="s">
        <v>117</v>
      </c>
      <c r="C77" s="14" t="s">
        <v>50</v>
      </c>
      <c r="D77" s="16" t="s">
        <v>136</v>
      </c>
      <c r="E77" s="35">
        <v>0</v>
      </c>
      <c r="F77" s="35">
        <v>0</v>
      </c>
      <c r="G77" s="35">
        <v>0</v>
      </c>
      <c r="H77" s="35">
        <v>0</v>
      </c>
      <c r="I77" s="35">
        <v>0</v>
      </c>
      <c r="J77" s="35">
        <v>0</v>
      </c>
    </row>
    <row r="78" spans="1:10" ht="71.400000000000006">
      <c r="A78" s="26" t="s">
        <v>172</v>
      </c>
      <c r="B78" s="32" t="s">
        <v>173</v>
      </c>
      <c r="C78" s="26" t="s">
        <v>172</v>
      </c>
      <c r="D78" s="18" t="s">
        <v>136</v>
      </c>
      <c r="E78" s="35">
        <v>0</v>
      </c>
      <c r="F78" s="35">
        <v>0</v>
      </c>
      <c r="G78" s="35">
        <v>0</v>
      </c>
      <c r="H78" s="35">
        <v>0</v>
      </c>
      <c r="I78" s="35">
        <v>0</v>
      </c>
      <c r="J78" s="35">
        <v>0</v>
      </c>
    </row>
    <row r="79" spans="1:10" ht="20.399999999999999">
      <c r="A79" s="2" t="s">
        <v>51</v>
      </c>
      <c r="B79" s="32"/>
      <c r="C79" s="14"/>
      <c r="D79" s="14"/>
      <c r="E79" s="28"/>
      <c r="F79" s="28"/>
      <c r="G79" s="35"/>
      <c r="H79" s="35">
        <v>0</v>
      </c>
      <c r="I79" s="35">
        <v>0</v>
      </c>
      <c r="J79" s="35">
        <v>0</v>
      </c>
    </row>
    <row r="80" spans="1:10" ht="61.2">
      <c r="A80" s="14" t="s">
        <v>52</v>
      </c>
      <c r="B80" s="32" t="s">
        <v>118</v>
      </c>
      <c r="C80" s="14" t="s">
        <v>52</v>
      </c>
      <c r="D80" s="16" t="s">
        <v>137</v>
      </c>
      <c r="E80" s="28">
        <v>154168.29999999999</v>
      </c>
      <c r="F80" s="28">
        <v>128473.2</v>
      </c>
      <c r="G80" s="35">
        <v>154168.29999999999</v>
      </c>
      <c r="H80" s="35">
        <v>227141.8</v>
      </c>
      <c r="I80" s="35">
        <v>195831.6</v>
      </c>
      <c r="J80" s="35">
        <v>188863.3</v>
      </c>
    </row>
    <row r="81" spans="1:10" ht="61.2">
      <c r="A81" s="14" t="s">
        <v>53</v>
      </c>
      <c r="B81" s="32" t="s">
        <v>119</v>
      </c>
      <c r="C81" s="14" t="s">
        <v>53</v>
      </c>
      <c r="D81" s="16" t="s">
        <v>137</v>
      </c>
      <c r="E81" s="28">
        <v>50291.199999999997</v>
      </c>
      <c r="F81" s="28">
        <v>41909.300000000003</v>
      </c>
      <c r="G81" s="35">
        <v>50291.199999999997</v>
      </c>
      <c r="H81" s="35">
        <v>0</v>
      </c>
      <c r="I81" s="35">
        <v>0</v>
      </c>
      <c r="J81" s="35">
        <v>0</v>
      </c>
    </row>
    <row r="82" spans="1:10" ht="30.6">
      <c r="A82" s="2" t="s">
        <v>54</v>
      </c>
      <c r="B82" s="32"/>
      <c r="C82" s="14"/>
      <c r="D82" s="14"/>
      <c r="E82" s="28"/>
      <c r="F82" s="28"/>
      <c r="G82" s="35"/>
      <c r="H82" s="28"/>
      <c r="I82" s="28"/>
      <c r="J82" s="28"/>
    </row>
    <row r="83" spans="1:10" ht="61.2">
      <c r="A83" s="6" t="s">
        <v>94</v>
      </c>
      <c r="B83" s="32" t="s">
        <v>120</v>
      </c>
      <c r="C83" s="6" t="s">
        <v>94</v>
      </c>
      <c r="D83" s="16" t="s">
        <v>137</v>
      </c>
      <c r="E83" s="28">
        <v>0</v>
      </c>
      <c r="F83" s="28">
        <v>0</v>
      </c>
      <c r="G83" s="35">
        <v>0</v>
      </c>
      <c r="H83" s="28">
        <v>0</v>
      </c>
      <c r="I83" s="28">
        <v>0</v>
      </c>
      <c r="J83" s="28">
        <v>0</v>
      </c>
    </row>
    <row r="84" spans="1:10" ht="61.2">
      <c r="A84" s="14" t="s">
        <v>55</v>
      </c>
      <c r="B84" s="32" t="s">
        <v>121</v>
      </c>
      <c r="C84" s="14" t="s">
        <v>55</v>
      </c>
      <c r="D84" s="16" t="s">
        <v>137</v>
      </c>
      <c r="E84" s="35">
        <v>0</v>
      </c>
      <c r="F84" s="35">
        <v>0</v>
      </c>
      <c r="G84" s="35">
        <v>0</v>
      </c>
      <c r="H84" s="35">
        <v>0</v>
      </c>
      <c r="I84" s="35">
        <v>0</v>
      </c>
      <c r="J84" s="35">
        <v>0</v>
      </c>
    </row>
    <row r="85" spans="1:10" ht="61.2">
      <c r="A85" s="7" t="s">
        <v>91</v>
      </c>
      <c r="B85" s="8" t="s">
        <v>122</v>
      </c>
      <c r="C85" s="7" t="s">
        <v>91</v>
      </c>
      <c r="D85" s="16" t="s">
        <v>137</v>
      </c>
      <c r="E85" s="35">
        <v>0</v>
      </c>
      <c r="F85" s="35">
        <v>0</v>
      </c>
      <c r="G85" s="35">
        <v>0</v>
      </c>
      <c r="H85" s="35">
        <v>0</v>
      </c>
      <c r="I85" s="35">
        <v>0</v>
      </c>
      <c r="J85" s="35">
        <v>0</v>
      </c>
    </row>
    <row r="86" spans="1:10" ht="61.2">
      <c r="A86" s="7" t="s">
        <v>90</v>
      </c>
      <c r="B86" s="8" t="s">
        <v>123</v>
      </c>
      <c r="C86" s="7" t="s">
        <v>90</v>
      </c>
      <c r="D86" s="16" t="s">
        <v>137</v>
      </c>
      <c r="E86" s="28">
        <v>13271.2</v>
      </c>
      <c r="F86" s="28">
        <v>9049.9</v>
      </c>
      <c r="G86" s="35">
        <v>13271.2</v>
      </c>
      <c r="H86" s="28">
        <v>0</v>
      </c>
      <c r="I86" s="28">
        <v>0</v>
      </c>
      <c r="J86" s="28">
        <v>0</v>
      </c>
    </row>
    <row r="87" spans="1:10" ht="71.400000000000006">
      <c r="A87" s="5" t="s">
        <v>84</v>
      </c>
      <c r="B87" s="32" t="s">
        <v>124</v>
      </c>
      <c r="C87" s="5" t="s">
        <v>84</v>
      </c>
      <c r="D87" s="16" t="s">
        <v>137</v>
      </c>
      <c r="E87" s="28">
        <v>0</v>
      </c>
      <c r="F87" s="28">
        <v>0</v>
      </c>
      <c r="G87" s="35">
        <v>0</v>
      </c>
      <c r="H87" s="28">
        <v>0</v>
      </c>
      <c r="I87" s="28">
        <v>0</v>
      </c>
      <c r="J87" s="28">
        <v>0</v>
      </c>
    </row>
    <row r="88" spans="1:10" ht="61.2">
      <c r="A88" s="14" t="s">
        <v>83</v>
      </c>
      <c r="B88" s="32" t="s">
        <v>125</v>
      </c>
      <c r="C88" s="14" t="s">
        <v>83</v>
      </c>
      <c r="D88" s="16" t="s">
        <v>137</v>
      </c>
      <c r="E88" s="35">
        <v>0</v>
      </c>
      <c r="F88" s="35">
        <v>0</v>
      </c>
      <c r="G88" s="35">
        <v>0</v>
      </c>
      <c r="H88" s="35">
        <v>0</v>
      </c>
      <c r="I88" s="35">
        <v>0</v>
      </c>
      <c r="J88" s="35">
        <v>0</v>
      </c>
    </row>
    <row r="89" spans="1:10" ht="61.2">
      <c r="A89" s="4" t="s">
        <v>82</v>
      </c>
      <c r="B89" s="32" t="s">
        <v>156</v>
      </c>
      <c r="C89" s="4" t="s">
        <v>82</v>
      </c>
      <c r="D89" s="16" t="s">
        <v>137</v>
      </c>
      <c r="E89" s="35">
        <v>0</v>
      </c>
      <c r="F89" s="35">
        <v>0</v>
      </c>
      <c r="G89" s="35">
        <v>0</v>
      </c>
      <c r="H89" s="35">
        <v>0</v>
      </c>
      <c r="I89" s="35">
        <v>0</v>
      </c>
      <c r="J89" s="35">
        <v>0</v>
      </c>
    </row>
    <row r="90" spans="1:10" ht="61.2">
      <c r="A90" s="3" t="s">
        <v>79</v>
      </c>
      <c r="B90" s="32" t="s">
        <v>126</v>
      </c>
      <c r="C90" s="3" t="s">
        <v>79</v>
      </c>
      <c r="D90" s="16" t="s">
        <v>137</v>
      </c>
      <c r="E90" s="28">
        <v>829.8</v>
      </c>
      <c r="F90" s="28">
        <v>829.8</v>
      </c>
      <c r="G90" s="35">
        <v>829.8</v>
      </c>
      <c r="H90" s="28">
        <v>0</v>
      </c>
      <c r="I90" s="28">
        <v>0</v>
      </c>
      <c r="J90" s="28">
        <v>0</v>
      </c>
    </row>
    <row r="91" spans="1:10" ht="61.2">
      <c r="A91" s="16" t="s">
        <v>139</v>
      </c>
      <c r="B91" s="32" t="s">
        <v>138</v>
      </c>
      <c r="C91" s="16" t="s">
        <v>139</v>
      </c>
      <c r="D91" s="16" t="s">
        <v>137</v>
      </c>
      <c r="E91" s="28">
        <v>103.6</v>
      </c>
      <c r="F91" s="28">
        <v>103.6</v>
      </c>
      <c r="G91" s="35">
        <v>103.6</v>
      </c>
      <c r="H91" s="28">
        <v>0</v>
      </c>
      <c r="I91" s="28">
        <v>0</v>
      </c>
      <c r="J91" s="28">
        <v>0</v>
      </c>
    </row>
    <row r="92" spans="1:10" ht="61.2">
      <c r="A92" s="23" t="s">
        <v>164</v>
      </c>
      <c r="B92" s="32" t="s">
        <v>163</v>
      </c>
      <c r="C92" s="23" t="s">
        <v>164</v>
      </c>
      <c r="D92" s="18" t="s">
        <v>137</v>
      </c>
      <c r="E92" s="28">
        <v>0</v>
      </c>
      <c r="F92" s="28">
        <v>0</v>
      </c>
      <c r="G92" s="35">
        <v>0</v>
      </c>
      <c r="H92" s="28">
        <v>0</v>
      </c>
      <c r="I92" s="28">
        <v>0</v>
      </c>
      <c r="J92" s="28">
        <v>0</v>
      </c>
    </row>
    <row r="93" spans="1:10" ht="61.2">
      <c r="A93" s="17" t="s">
        <v>102</v>
      </c>
      <c r="B93" s="37" t="s">
        <v>103</v>
      </c>
      <c r="C93" s="17" t="s">
        <v>102</v>
      </c>
      <c r="D93" s="16" t="s">
        <v>137</v>
      </c>
      <c r="E93" s="28">
        <v>5632.9</v>
      </c>
      <c r="F93" s="28">
        <v>0</v>
      </c>
      <c r="G93" s="35">
        <v>5632.9</v>
      </c>
      <c r="H93" s="28">
        <v>0</v>
      </c>
      <c r="I93" s="28">
        <v>0</v>
      </c>
      <c r="J93" s="28">
        <v>0</v>
      </c>
    </row>
    <row r="94" spans="1:10">
      <c r="A94" s="2" t="s">
        <v>56</v>
      </c>
      <c r="B94" s="32"/>
      <c r="C94" s="14"/>
      <c r="D94" s="14"/>
      <c r="E94" s="28"/>
      <c r="F94" s="28"/>
      <c r="G94" s="35"/>
      <c r="H94" s="28"/>
      <c r="I94" s="28"/>
      <c r="J94" s="28"/>
    </row>
    <row r="95" spans="1:10" ht="61.2">
      <c r="A95" s="16" t="s">
        <v>57</v>
      </c>
      <c r="B95" s="32" t="s">
        <v>127</v>
      </c>
      <c r="C95" s="36" t="s">
        <v>202</v>
      </c>
      <c r="D95" s="16" t="s">
        <v>137</v>
      </c>
      <c r="E95" s="45">
        <v>9390.9</v>
      </c>
      <c r="F95" s="45">
        <v>9390.9</v>
      </c>
      <c r="G95" s="45">
        <v>9390.9</v>
      </c>
      <c r="H95" s="28">
        <v>0</v>
      </c>
      <c r="I95" s="28">
        <v>0</v>
      </c>
      <c r="J95" s="28">
        <v>0</v>
      </c>
    </row>
    <row r="96" spans="1:10" ht="91.8">
      <c r="A96" s="18" t="s">
        <v>57</v>
      </c>
      <c r="B96" s="32" t="s">
        <v>127</v>
      </c>
      <c r="C96" s="5" t="s">
        <v>175</v>
      </c>
      <c r="D96" s="18" t="s">
        <v>137</v>
      </c>
      <c r="E96" s="45">
        <v>1093.2</v>
      </c>
      <c r="F96" s="45">
        <v>1093.2</v>
      </c>
      <c r="G96" s="45">
        <v>1093.2</v>
      </c>
      <c r="H96" s="35">
        <v>1104.8</v>
      </c>
      <c r="I96" s="35">
        <v>0</v>
      </c>
      <c r="J96" s="35">
        <v>0</v>
      </c>
    </row>
    <row r="97" spans="1:10" ht="61.2">
      <c r="A97" s="18" t="s">
        <v>57</v>
      </c>
      <c r="B97" s="32" t="s">
        <v>127</v>
      </c>
      <c r="C97" s="5" t="s">
        <v>108</v>
      </c>
      <c r="D97" s="18" t="s">
        <v>137</v>
      </c>
      <c r="E97" s="45">
        <v>18268.3</v>
      </c>
      <c r="F97" s="45">
        <v>15733.6</v>
      </c>
      <c r="G97" s="45">
        <v>18268.3</v>
      </c>
      <c r="H97" s="35">
        <v>0</v>
      </c>
      <c r="I97" s="35">
        <v>0</v>
      </c>
      <c r="J97" s="35">
        <v>0</v>
      </c>
    </row>
    <row r="98" spans="1:10" ht="61.2">
      <c r="A98" s="16" t="s">
        <v>57</v>
      </c>
      <c r="B98" s="32" t="s">
        <v>127</v>
      </c>
      <c r="C98" s="36" t="s">
        <v>104</v>
      </c>
      <c r="D98" s="16" t="s">
        <v>137</v>
      </c>
      <c r="E98" s="45">
        <v>1691.9</v>
      </c>
      <c r="F98" s="45">
        <v>862.9</v>
      </c>
      <c r="G98" s="45">
        <v>1691.9</v>
      </c>
      <c r="H98" s="35">
        <v>0</v>
      </c>
      <c r="I98" s="35">
        <v>0</v>
      </c>
      <c r="J98" s="35">
        <v>0</v>
      </c>
    </row>
    <row r="99" spans="1:10" ht="71.400000000000006">
      <c r="A99" s="14" t="s">
        <v>57</v>
      </c>
      <c r="B99" s="32" t="s">
        <v>127</v>
      </c>
      <c r="C99" s="36" t="s">
        <v>203</v>
      </c>
      <c r="D99" s="16" t="s">
        <v>137</v>
      </c>
      <c r="E99" s="45">
        <v>5012.8</v>
      </c>
      <c r="F99" s="45">
        <v>4114.7</v>
      </c>
      <c r="G99" s="45">
        <v>5012.8</v>
      </c>
      <c r="H99" s="28">
        <v>4165.3</v>
      </c>
      <c r="I99" s="28">
        <v>4165.3</v>
      </c>
      <c r="J99" s="28">
        <v>4149.2</v>
      </c>
    </row>
    <row r="100" spans="1:10" ht="71.400000000000006">
      <c r="A100" s="16" t="s">
        <v>57</v>
      </c>
      <c r="B100" s="32" t="s">
        <v>127</v>
      </c>
      <c r="C100" s="36" t="s">
        <v>109</v>
      </c>
      <c r="D100" s="16" t="s">
        <v>137</v>
      </c>
      <c r="E100" s="45">
        <v>3810.6</v>
      </c>
      <c r="F100" s="45">
        <v>3810.6</v>
      </c>
      <c r="G100" s="45">
        <v>3810.6</v>
      </c>
      <c r="H100" s="28">
        <v>3851.1</v>
      </c>
      <c r="I100" s="28">
        <v>3851.1</v>
      </c>
      <c r="J100" s="28">
        <v>3810.6</v>
      </c>
    </row>
    <row r="101" spans="1:10" ht="61.2">
      <c r="A101" s="14" t="s">
        <v>57</v>
      </c>
      <c r="B101" s="32" t="s">
        <v>127</v>
      </c>
      <c r="C101" s="5" t="s">
        <v>204</v>
      </c>
      <c r="D101" s="16" t="s">
        <v>137</v>
      </c>
      <c r="E101" s="45">
        <v>8072.7</v>
      </c>
      <c r="F101" s="45">
        <v>5464.7</v>
      </c>
      <c r="G101" s="45">
        <v>8072.7</v>
      </c>
      <c r="H101" s="28">
        <v>0</v>
      </c>
      <c r="I101" s="28">
        <v>0</v>
      </c>
      <c r="J101" s="28">
        <v>0</v>
      </c>
    </row>
    <row r="102" spans="1:10" ht="71.400000000000006">
      <c r="A102" s="14" t="s">
        <v>57</v>
      </c>
      <c r="B102" s="32" t="s">
        <v>127</v>
      </c>
      <c r="C102" s="36" t="s">
        <v>205</v>
      </c>
      <c r="D102" s="16" t="s">
        <v>137</v>
      </c>
      <c r="E102" s="45">
        <v>600</v>
      </c>
      <c r="F102" s="45">
        <v>600</v>
      </c>
      <c r="G102" s="45">
        <v>600</v>
      </c>
      <c r="H102" s="35">
        <v>0</v>
      </c>
      <c r="I102" s="35">
        <v>0</v>
      </c>
      <c r="J102" s="35">
        <v>0</v>
      </c>
    </row>
    <row r="103" spans="1:10" ht="61.2">
      <c r="A103" s="14" t="s">
        <v>57</v>
      </c>
      <c r="B103" s="32" t="s">
        <v>127</v>
      </c>
      <c r="C103" s="30" t="s">
        <v>106</v>
      </c>
      <c r="D103" s="16" t="s">
        <v>137</v>
      </c>
      <c r="E103" s="45">
        <v>5937.4</v>
      </c>
      <c r="F103" s="45">
        <v>5937.4</v>
      </c>
      <c r="G103" s="45">
        <v>5937.4</v>
      </c>
      <c r="H103" s="28">
        <v>5759.9</v>
      </c>
      <c r="I103" s="28">
        <v>5759.9</v>
      </c>
      <c r="J103" s="28">
        <v>5759.9</v>
      </c>
    </row>
    <row r="104" spans="1:10" ht="61.2">
      <c r="A104" s="14" t="s">
        <v>57</v>
      </c>
      <c r="B104" s="32" t="s">
        <v>127</v>
      </c>
      <c r="C104" s="30" t="s">
        <v>174</v>
      </c>
      <c r="D104" s="16" t="s">
        <v>137</v>
      </c>
      <c r="E104" s="45">
        <v>7380</v>
      </c>
      <c r="F104" s="45">
        <v>7380</v>
      </c>
      <c r="G104" s="45">
        <v>7380</v>
      </c>
      <c r="H104" s="28">
        <v>0</v>
      </c>
      <c r="I104" s="28">
        <v>0</v>
      </c>
      <c r="J104" s="28">
        <v>0</v>
      </c>
    </row>
    <row r="105" spans="1:10" ht="61.2">
      <c r="A105" s="16" t="s">
        <v>57</v>
      </c>
      <c r="B105" s="32" t="s">
        <v>127</v>
      </c>
      <c r="C105" s="30" t="s">
        <v>105</v>
      </c>
      <c r="D105" s="16" t="s">
        <v>137</v>
      </c>
      <c r="E105" s="45">
        <v>360.5</v>
      </c>
      <c r="F105" s="45">
        <v>360.5</v>
      </c>
      <c r="G105" s="45">
        <v>360.5</v>
      </c>
      <c r="H105" s="35">
        <v>0</v>
      </c>
      <c r="I105" s="35">
        <v>0</v>
      </c>
      <c r="J105" s="35">
        <v>0</v>
      </c>
    </row>
    <row r="106" spans="1:10" ht="61.2">
      <c r="A106" s="14" t="s">
        <v>57</v>
      </c>
      <c r="B106" s="32" t="s">
        <v>127</v>
      </c>
      <c r="C106" s="3" t="s">
        <v>206</v>
      </c>
      <c r="D106" s="16" t="s">
        <v>137</v>
      </c>
      <c r="E106" s="45">
        <v>4286.3999999999996</v>
      </c>
      <c r="F106" s="33">
        <v>0</v>
      </c>
      <c r="G106" s="45">
        <v>4286.3999999999996</v>
      </c>
      <c r="H106" s="35">
        <v>0</v>
      </c>
      <c r="I106" s="35">
        <v>0</v>
      </c>
      <c r="J106" s="35">
        <v>0</v>
      </c>
    </row>
    <row r="107" spans="1:10" ht="61.2">
      <c r="A107" s="16" t="s">
        <v>57</v>
      </c>
      <c r="B107" s="32" t="s">
        <v>127</v>
      </c>
      <c r="C107" s="3" t="s">
        <v>207</v>
      </c>
      <c r="D107" s="16" t="s">
        <v>137</v>
      </c>
      <c r="E107" s="45">
        <v>940</v>
      </c>
      <c r="F107" s="45">
        <v>940</v>
      </c>
      <c r="G107" s="45">
        <v>940</v>
      </c>
      <c r="H107" s="35">
        <v>0</v>
      </c>
      <c r="I107" s="35">
        <v>0</v>
      </c>
      <c r="J107" s="35">
        <v>0</v>
      </c>
    </row>
    <row r="108" spans="1:10" ht="61.2">
      <c r="A108" s="36" t="s">
        <v>57</v>
      </c>
      <c r="B108" s="37" t="s">
        <v>127</v>
      </c>
      <c r="C108" s="3" t="s">
        <v>214</v>
      </c>
      <c r="D108" s="36" t="s">
        <v>137</v>
      </c>
      <c r="E108" s="45">
        <v>0</v>
      </c>
      <c r="F108" s="45">
        <v>0</v>
      </c>
      <c r="G108" s="45">
        <v>0</v>
      </c>
      <c r="H108" s="35">
        <v>44272.3</v>
      </c>
      <c r="I108" s="35">
        <v>44272.3</v>
      </c>
      <c r="J108" s="35">
        <v>44272.3</v>
      </c>
    </row>
    <row r="109" spans="1:10" ht="61.2">
      <c r="A109" s="36" t="s">
        <v>57</v>
      </c>
      <c r="B109" s="37" t="s">
        <v>127</v>
      </c>
      <c r="C109" s="3" t="s">
        <v>215</v>
      </c>
      <c r="D109" s="36" t="s">
        <v>137</v>
      </c>
      <c r="E109" s="45">
        <v>0</v>
      </c>
      <c r="F109" s="45">
        <v>0</v>
      </c>
      <c r="G109" s="45">
        <v>0</v>
      </c>
      <c r="H109" s="35">
        <v>0</v>
      </c>
      <c r="I109" s="35">
        <v>23835.3</v>
      </c>
      <c r="J109" s="35">
        <v>25000</v>
      </c>
    </row>
    <row r="110" spans="1:10" ht="61.2">
      <c r="A110" s="36" t="s">
        <v>57</v>
      </c>
      <c r="B110" s="37" t="s">
        <v>127</v>
      </c>
      <c r="C110" s="3" t="s">
        <v>216</v>
      </c>
      <c r="D110" s="36" t="s">
        <v>137</v>
      </c>
      <c r="E110" s="45">
        <v>0</v>
      </c>
      <c r="F110" s="45">
        <v>0</v>
      </c>
      <c r="G110" s="45">
        <v>0</v>
      </c>
      <c r="H110" s="35">
        <v>55322.7</v>
      </c>
      <c r="I110" s="35">
        <v>0</v>
      </c>
      <c r="J110" s="35">
        <v>0</v>
      </c>
    </row>
    <row r="111" spans="1:10">
      <c r="A111" s="36"/>
      <c r="B111" s="37"/>
      <c r="C111" s="3"/>
      <c r="D111" s="36"/>
      <c r="E111" s="45"/>
      <c r="F111" s="45"/>
      <c r="G111" s="45"/>
      <c r="H111" s="35"/>
      <c r="I111" s="35"/>
      <c r="J111" s="35"/>
    </row>
    <row r="112" spans="1:10" ht="20.399999999999999">
      <c r="A112" s="2" t="s">
        <v>58</v>
      </c>
      <c r="B112" s="32"/>
      <c r="C112" s="14"/>
      <c r="D112" s="14"/>
      <c r="E112" s="27"/>
      <c r="F112" s="27"/>
      <c r="G112" s="34"/>
      <c r="H112" s="28"/>
      <c r="I112" s="28"/>
      <c r="J112" s="28"/>
    </row>
    <row r="113" spans="1:10" ht="61.2">
      <c r="A113" s="14" t="s">
        <v>59</v>
      </c>
      <c r="B113" s="32" t="s">
        <v>128</v>
      </c>
      <c r="C113" s="14" t="s">
        <v>59</v>
      </c>
      <c r="D113" s="16" t="s">
        <v>137</v>
      </c>
      <c r="E113" s="27">
        <v>0</v>
      </c>
      <c r="F113" s="27">
        <v>0</v>
      </c>
      <c r="G113" s="34">
        <v>0</v>
      </c>
      <c r="H113" s="28">
        <v>0</v>
      </c>
      <c r="I113" s="28">
        <v>0</v>
      </c>
      <c r="J113" s="28">
        <v>0</v>
      </c>
    </row>
    <row r="114" spans="1:10" ht="61.2">
      <c r="A114" s="14" t="s">
        <v>60</v>
      </c>
      <c r="B114" s="32" t="s">
        <v>129</v>
      </c>
      <c r="C114" s="14" t="s">
        <v>60</v>
      </c>
      <c r="D114" s="16" t="s">
        <v>137</v>
      </c>
      <c r="E114" s="27">
        <v>131137</v>
      </c>
      <c r="F114" s="27">
        <v>109386.4</v>
      </c>
      <c r="G114" s="34">
        <v>131137</v>
      </c>
      <c r="H114" s="28">
        <f>0.7+3718.6+126366.9+1284+11843.4+355</f>
        <v>143568.6</v>
      </c>
      <c r="I114" s="28">
        <f>0.7+3718.6+101477.8+1284+11843.4+355</f>
        <v>118679.5</v>
      </c>
      <c r="J114" s="28">
        <f>0.7+3718.6+101872.2+1284+11843.4+355</f>
        <v>119073.9</v>
      </c>
    </row>
    <row r="115" spans="1:10" ht="61.2">
      <c r="A115" s="14" t="s">
        <v>61</v>
      </c>
      <c r="B115" s="32" t="s">
        <v>130</v>
      </c>
      <c r="C115" s="14" t="s">
        <v>61</v>
      </c>
      <c r="D115" s="16" t="s">
        <v>137</v>
      </c>
      <c r="E115" s="27">
        <v>1.4</v>
      </c>
      <c r="F115" s="27">
        <v>1.4</v>
      </c>
      <c r="G115" s="34">
        <v>1.4</v>
      </c>
      <c r="H115" s="28">
        <v>1.9</v>
      </c>
      <c r="I115" s="28">
        <v>47.5</v>
      </c>
      <c r="J115" s="28">
        <v>1.9</v>
      </c>
    </row>
    <row r="116" spans="1:10">
      <c r="A116" s="50" t="s">
        <v>62</v>
      </c>
      <c r="B116" s="54" t="s">
        <v>131</v>
      </c>
      <c r="C116" s="50" t="s">
        <v>62</v>
      </c>
      <c r="D116" s="52" t="s">
        <v>137</v>
      </c>
      <c r="E116" s="48">
        <v>679255.1</v>
      </c>
      <c r="F116" s="48">
        <v>513017.3</v>
      </c>
      <c r="G116" s="48">
        <v>679255.1</v>
      </c>
      <c r="H116" s="49">
        <f>487747+187513.4</f>
        <v>675260.4</v>
      </c>
      <c r="I116" s="49">
        <f>473090.3+176411.4</f>
        <v>649501.69999999995</v>
      </c>
      <c r="J116" s="49">
        <f>473090.3+176411.4</f>
        <v>649501.69999999995</v>
      </c>
    </row>
    <row r="117" spans="1:10">
      <c r="A117" s="50"/>
      <c r="B117" s="55"/>
      <c r="C117" s="50"/>
      <c r="D117" s="53"/>
      <c r="E117" s="48"/>
      <c r="F117" s="48"/>
      <c r="G117" s="48"/>
      <c r="H117" s="49"/>
      <c r="I117" s="49"/>
      <c r="J117" s="49"/>
    </row>
    <row r="118" spans="1:10">
      <c r="A118" s="2" t="s">
        <v>63</v>
      </c>
      <c r="B118" s="32"/>
      <c r="C118" s="14"/>
      <c r="D118" s="14"/>
      <c r="E118" s="27"/>
      <c r="F118" s="27"/>
      <c r="G118" s="34"/>
      <c r="H118" s="28"/>
      <c r="I118" s="28"/>
      <c r="J118" s="28"/>
    </row>
    <row r="119" spans="1:10" ht="61.2">
      <c r="A119" s="14" t="s">
        <v>64</v>
      </c>
      <c r="B119" s="32" t="s">
        <v>132</v>
      </c>
      <c r="C119" s="14" t="s">
        <v>64</v>
      </c>
      <c r="D119" s="16" t="s">
        <v>137</v>
      </c>
      <c r="E119" s="27">
        <v>1622.1</v>
      </c>
      <c r="F119" s="27">
        <v>1360.8</v>
      </c>
      <c r="G119" s="34">
        <v>1622.1</v>
      </c>
      <c r="H119" s="28">
        <v>1622.1</v>
      </c>
      <c r="I119" s="28">
        <v>1622.1</v>
      </c>
      <c r="J119" s="27">
        <v>1622.1</v>
      </c>
    </row>
    <row r="120" spans="1:10" ht="139.05000000000001" customHeight="1">
      <c r="A120" s="5" t="s">
        <v>208</v>
      </c>
      <c r="B120" s="37" t="s">
        <v>209</v>
      </c>
      <c r="C120" s="5" t="s">
        <v>208</v>
      </c>
      <c r="D120" s="36" t="s">
        <v>137</v>
      </c>
      <c r="E120" s="34">
        <v>429.7</v>
      </c>
      <c r="F120" s="34">
        <v>104.2</v>
      </c>
      <c r="G120" s="34">
        <v>429.7</v>
      </c>
      <c r="H120" s="35">
        <v>0</v>
      </c>
      <c r="I120" s="35">
        <v>0</v>
      </c>
      <c r="J120" s="34">
        <v>0</v>
      </c>
    </row>
    <row r="121" spans="1:10" ht="63.9" customHeight="1">
      <c r="A121" s="9" t="s">
        <v>177</v>
      </c>
      <c r="B121" s="8" t="s">
        <v>176</v>
      </c>
      <c r="C121" s="9" t="s">
        <v>177</v>
      </c>
      <c r="D121" s="18" t="s">
        <v>137</v>
      </c>
      <c r="E121" s="27">
        <v>3728.1</v>
      </c>
      <c r="F121" s="27">
        <v>2898.6</v>
      </c>
      <c r="G121" s="34">
        <v>3728.1</v>
      </c>
      <c r="H121" s="28">
        <v>0</v>
      </c>
      <c r="I121" s="28">
        <v>0</v>
      </c>
      <c r="J121" s="28">
        <v>0</v>
      </c>
    </row>
    <row r="122" spans="1:10" ht="61.2">
      <c r="A122" s="9" t="s">
        <v>92</v>
      </c>
      <c r="B122" s="8" t="s">
        <v>133</v>
      </c>
      <c r="C122" s="9" t="s">
        <v>92</v>
      </c>
      <c r="D122" s="16" t="s">
        <v>137</v>
      </c>
      <c r="E122" s="27">
        <v>39060</v>
      </c>
      <c r="F122" s="27">
        <v>27749.9</v>
      </c>
      <c r="G122" s="34">
        <v>39060</v>
      </c>
      <c r="H122" s="28">
        <v>0</v>
      </c>
      <c r="I122" s="28">
        <v>0</v>
      </c>
      <c r="J122" s="28">
        <v>0</v>
      </c>
    </row>
    <row r="123" spans="1:10" ht="61.2">
      <c r="A123" s="5" t="s">
        <v>93</v>
      </c>
      <c r="B123" s="32" t="s">
        <v>134</v>
      </c>
      <c r="C123" s="5" t="s">
        <v>93</v>
      </c>
      <c r="D123" s="16" t="s">
        <v>137</v>
      </c>
      <c r="E123" s="46">
        <v>1027</v>
      </c>
      <c r="F123" s="46">
        <v>1027</v>
      </c>
      <c r="G123" s="46">
        <v>1027</v>
      </c>
      <c r="H123" s="35">
        <v>0</v>
      </c>
      <c r="I123" s="35">
        <v>0</v>
      </c>
      <c r="J123" s="35">
        <v>0</v>
      </c>
    </row>
    <row r="124" spans="1:10" ht="76.349999999999994" customHeight="1">
      <c r="A124" s="5" t="s">
        <v>95</v>
      </c>
      <c r="B124" s="37" t="s">
        <v>134</v>
      </c>
      <c r="C124" s="5" t="s">
        <v>95</v>
      </c>
      <c r="D124" s="36" t="s">
        <v>137</v>
      </c>
      <c r="E124" s="46">
        <v>3354.6</v>
      </c>
      <c r="F124" s="46">
        <v>3354.6</v>
      </c>
      <c r="G124" s="46">
        <v>3354.6</v>
      </c>
      <c r="H124" s="35">
        <v>0</v>
      </c>
      <c r="I124" s="35">
        <v>0</v>
      </c>
      <c r="J124" s="35">
        <v>0</v>
      </c>
    </row>
    <row r="125" spans="1:10">
      <c r="A125" s="2" t="s">
        <v>65</v>
      </c>
      <c r="B125" s="32"/>
      <c r="C125" s="14"/>
      <c r="D125" s="14"/>
      <c r="E125" s="28"/>
      <c r="F125" s="28"/>
      <c r="G125" s="35"/>
      <c r="H125" s="28"/>
      <c r="I125" s="28"/>
      <c r="J125" s="28"/>
    </row>
    <row r="126" spans="1:10" ht="73.95" customHeight="1">
      <c r="A126" s="14" t="s">
        <v>66</v>
      </c>
      <c r="B126" s="32" t="s">
        <v>107</v>
      </c>
      <c r="C126" s="16" t="s">
        <v>66</v>
      </c>
      <c r="D126" s="16" t="s">
        <v>136</v>
      </c>
      <c r="E126" s="28">
        <v>3715.6</v>
      </c>
      <c r="F126" s="28">
        <v>3715.6</v>
      </c>
      <c r="G126" s="35">
        <v>3715.6</v>
      </c>
      <c r="H126" s="28">
        <v>0</v>
      </c>
      <c r="I126" s="28">
        <v>0</v>
      </c>
      <c r="J126" s="28">
        <v>0</v>
      </c>
    </row>
    <row r="127" spans="1:10" ht="73.95" customHeight="1">
      <c r="A127" s="5" t="s">
        <v>213</v>
      </c>
      <c r="B127" s="37" t="s">
        <v>212</v>
      </c>
      <c r="C127" s="5" t="s">
        <v>213</v>
      </c>
      <c r="D127" s="36" t="s">
        <v>137</v>
      </c>
      <c r="E127" s="35">
        <v>0</v>
      </c>
      <c r="F127" s="35">
        <v>-448.8</v>
      </c>
      <c r="G127" s="35">
        <v>0</v>
      </c>
      <c r="H127" s="35">
        <v>0</v>
      </c>
      <c r="I127" s="35">
        <v>0</v>
      </c>
      <c r="J127" s="35">
        <v>0</v>
      </c>
    </row>
    <row r="128" spans="1:10" ht="30.6">
      <c r="A128" s="2" t="s">
        <v>67</v>
      </c>
      <c r="B128" s="32"/>
      <c r="C128" s="14"/>
      <c r="D128" s="14"/>
      <c r="E128" s="28"/>
      <c r="F128" s="28"/>
      <c r="G128" s="35"/>
      <c r="H128" s="28"/>
      <c r="I128" s="28"/>
      <c r="J128" s="28"/>
    </row>
    <row r="129" spans="1:20" ht="61.2">
      <c r="A129" s="18" t="s">
        <v>179</v>
      </c>
      <c r="B129" s="32" t="s">
        <v>178</v>
      </c>
      <c r="C129" s="18" t="s">
        <v>179</v>
      </c>
      <c r="D129" s="16" t="s">
        <v>137</v>
      </c>
      <c r="E129" s="28">
        <v>0</v>
      </c>
      <c r="F129" s="28">
        <v>0</v>
      </c>
      <c r="G129" s="35">
        <v>0</v>
      </c>
      <c r="H129" s="28">
        <v>0</v>
      </c>
      <c r="I129" s="28">
        <v>0</v>
      </c>
      <c r="J129" s="28">
        <v>0</v>
      </c>
    </row>
    <row r="130" spans="1:20" ht="61.2">
      <c r="A130" s="14" t="s">
        <v>68</v>
      </c>
      <c r="B130" s="32" t="s">
        <v>135</v>
      </c>
      <c r="C130" s="14" t="s">
        <v>68</v>
      </c>
      <c r="D130" s="16" t="s">
        <v>137</v>
      </c>
      <c r="E130" s="35">
        <v>0</v>
      </c>
      <c r="F130" s="35">
        <v>0</v>
      </c>
      <c r="G130" s="35">
        <v>0</v>
      </c>
      <c r="H130" s="35">
        <v>0</v>
      </c>
      <c r="I130" s="35">
        <v>0</v>
      </c>
      <c r="J130" s="35">
        <v>0</v>
      </c>
    </row>
    <row r="131" spans="1:20">
      <c r="A131" s="2" t="s">
        <v>75</v>
      </c>
      <c r="B131" s="32"/>
      <c r="C131" s="14"/>
      <c r="D131" s="14"/>
      <c r="E131" s="29">
        <f t="shared" ref="E131:F131" si="0">+SUM(E6:E130)</f>
        <v>1267125.7000000004</v>
      </c>
      <c r="F131" s="29">
        <f t="shared" si="0"/>
        <v>998103.3</v>
      </c>
      <c r="G131" s="29">
        <f t="shared" ref="G131:J131" si="1">+SUM(G6:G130)</f>
        <v>1267125.7000000004</v>
      </c>
      <c r="H131" s="29">
        <f t="shared" si="1"/>
        <v>1287823.7200000002</v>
      </c>
      <c r="I131" s="29">
        <f t="shared" si="1"/>
        <v>1178188.1000000001</v>
      </c>
      <c r="J131" s="29">
        <f t="shared" si="1"/>
        <v>1177059.5</v>
      </c>
    </row>
    <row r="135" spans="1:20">
      <c r="T135" s="10"/>
    </row>
    <row r="137" spans="1:20">
      <c r="E137" s="11"/>
      <c r="F137" s="12"/>
      <c r="G137" s="12"/>
      <c r="H137" s="13"/>
      <c r="I137" s="13"/>
      <c r="J137" s="13"/>
    </row>
    <row r="138" spans="1:20">
      <c r="E138" s="13"/>
      <c r="F138" s="13"/>
      <c r="G138" s="13"/>
      <c r="H138" s="13"/>
      <c r="I138" s="13"/>
      <c r="J138" s="13"/>
    </row>
  </sheetData>
  <mergeCells count="58">
    <mergeCell ref="G3:G4"/>
    <mergeCell ref="H3:J3"/>
    <mergeCell ref="A3:A4"/>
    <mergeCell ref="B3:C3"/>
    <mergeCell ref="D3:D4"/>
    <mergeCell ref="E3:E4"/>
    <mergeCell ref="F3:F4"/>
    <mergeCell ref="A6:A7"/>
    <mergeCell ref="B6:B7"/>
    <mergeCell ref="C6:C7"/>
    <mergeCell ref="D6:D7"/>
    <mergeCell ref="E6:E7"/>
    <mergeCell ref="A8:A9"/>
    <mergeCell ref="B8:B9"/>
    <mergeCell ref="C8:C9"/>
    <mergeCell ref="D8:D9"/>
    <mergeCell ref="E8:E9"/>
    <mergeCell ref="F10:F11"/>
    <mergeCell ref="G6:G7"/>
    <mergeCell ref="H6:H7"/>
    <mergeCell ref="I6:I7"/>
    <mergeCell ref="J6:J7"/>
    <mergeCell ref="F8:F9"/>
    <mergeCell ref="F6:F7"/>
    <mergeCell ref="G10:G11"/>
    <mergeCell ref="H10:H11"/>
    <mergeCell ref="I10:I11"/>
    <mergeCell ref="J10:J11"/>
    <mergeCell ref="G8:G9"/>
    <mergeCell ref="H8:H9"/>
    <mergeCell ref="I8:I9"/>
    <mergeCell ref="J8:J9"/>
    <mergeCell ref="A10:A11"/>
    <mergeCell ref="B10:B11"/>
    <mergeCell ref="C10:C11"/>
    <mergeCell ref="D10:D11"/>
    <mergeCell ref="E10:E11"/>
    <mergeCell ref="E116:E117"/>
    <mergeCell ref="D116:D117"/>
    <mergeCell ref="A116:A117"/>
    <mergeCell ref="B116:B117"/>
    <mergeCell ref="C116:C117"/>
    <mergeCell ref="A1:J1"/>
    <mergeCell ref="F116:F117"/>
    <mergeCell ref="G116:G117"/>
    <mergeCell ref="H116:H117"/>
    <mergeCell ref="I116:I117"/>
    <mergeCell ref="J116:J117"/>
    <mergeCell ref="G12:G13"/>
    <mergeCell ref="H12:H13"/>
    <mergeCell ref="A12:A13"/>
    <mergeCell ref="B12:B13"/>
    <mergeCell ref="C12:C13"/>
    <mergeCell ref="D12:D13"/>
    <mergeCell ref="E12:E13"/>
    <mergeCell ref="F12:F13"/>
    <mergeCell ref="I12:I13"/>
    <mergeCell ref="J12:J13"/>
  </mergeCells>
  <printOptions horizontalCentered="1"/>
  <pageMargins left="0.47244094488188981" right="0.15748031496062992" top="0.31496062992125984" bottom="0.19685039370078741" header="0.31496062992125984"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Лист1(2024-2027) </vt:lpstr>
      <vt:lpstr>'Лист1(2024-2027) '!Заголовки_для_печати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метод3</dc:creator>
  <cp:lastModifiedBy>IrinaK</cp:lastModifiedBy>
  <cp:lastPrinted>2023-11-15T08:14:30Z</cp:lastPrinted>
  <dcterms:created xsi:type="dcterms:W3CDTF">2017-11-13T01:01:01Z</dcterms:created>
  <dcterms:modified xsi:type="dcterms:W3CDTF">2024-11-12T08:41:40Z</dcterms:modified>
</cp:coreProperties>
</file>